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VanWert\VanWert\VAN-VWE-1903LeesonAvenueReconstruction\EngineersEstimate\ODOT General Summary &amp; Sub-summary Sheets\"/>
    </mc:Choice>
  </mc:AlternateContent>
  <xr:revisionPtr revIDLastSave="0" documentId="13_ncr:1_{8A7E7277-A569-4B51-BBFF-19FED473E701}" xr6:coauthVersionLast="47" xr6:coauthVersionMax="47" xr10:uidLastSave="{00000000-0000-0000-0000-000000000000}"/>
  <bookViews>
    <workbookView visibility="hidden" xWindow="3120" yWindow="3120" windowWidth="21600" windowHeight="1138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CALCS'!$K$28:$AC$84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5" i="1" l="1"/>
  <c r="AB28" i="1"/>
  <c r="Y27" i="1"/>
  <c r="Y15" i="1"/>
  <c r="Y14" i="1"/>
  <c r="AD85" i="1"/>
  <c r="AE85" i="1"/>
  <c r="AF85" i="1"/>
  <c r="AD86" i="1"/>
  <c r="AE86" i="1"/>
  <c r="AF86" i="1"/>
  <c r="N29" i="1" l="1"/>
  <c r="N31" i="1"/>
  <c r="N30" i="1"/>
  <c r="AA31" i="1" l="1"/>
  <c r="AC31" i="1"/>
  <c r="Q31" i="1"/>
  <c r="AB30" i="1"/>
  <c r="AA30" i="1"/>
  <c r="V30" i="1"/>
  <c r="AA28" i="1"/>
  <c r="V28" i="1"/>
  <c r="N28" i="1"/>
  <c r="AB31" i="1" l="1"/>
  <c r="X31" i="1"/>
  <c r="R31" i="1"/>
  <c r="W31" i="1"/>
  <c r="T31" i="1"/>
  <c r="P31" i="1"/>
  <c r="AC29" i="1"/>
  <c r="AC85" i="1" s="1"/>
  <c r="AB29" i="1"/>
  <c r="AB85" i="1" s="1"/>
  <c r="AA29" i="1"/>
  <c r="Z29" i="1"/>
  <c r="W29" i="1"/>
  <c r="W85" i="1" s="1"/>
  <c r="R29" i="1"/>
  <c r="Q29" i="1"/>
  <c r="O29" i="1"/>
  <c r="V27" i="1"/>
  <c r="V15" i="1"/>
  <c r="V14" i="1"/>
  <c r="O15" i="1"/>
  <c r="P15" i="1"/>
  <c r="Q15" i="1"/>
  <c r="R15" i="1"/>
  <c r="S15" i="1"/>
  <c r="T15" i="1"/>
  <c r="U15" i="1"/>
  <c r="W15" i="1"/>
  <c r="X15" i="1"/>
  <c r="Z15" i="1"/>
  <c r="AA15" i="1"/>
  <c r="AB15" i="1"/>
  <c r="AC15" i="1"/>
  <c r="AD15" i="1"/>
  <c r="AE15" i="1"/>
  <c r="AF15" i="1"/>
  <c r="S14" i="1"/>
  <c r="R14" i="1"/>
  <c r="V85" i="1" l="1"/>
  <c r="X29" i="1"/>
  <c r="T29" i="1"/>
  <c r="K28" i="1"/>
  <c r="K29" i="1"/>
  <c r="K31" i="1"/>
  <c r="S29" i="1" l="1"/>
  <c r="S31" i="1"/>
  <c r="W27" i="1"/>
  <c r="W14" i="1"/>
  <c r="D9" i="1"/>
  <c r="P93" i="1" l="1"/>
  <c r="O14" i="1" l="1"/>
  <c r="P14" i="1"/>
  <c r="D329" i="1" l="1"/>
  <c r="D328" i="1"/>
  <c r="D268" i="1"/>
  <c r="D256" i="1"/>
  <c r="D255" i="1"/>
  <c r="D248" i="1"/>
  <c r="D247" i="1"/>
  <c r="D187" i="1"/>
  <c r="D175" i="1"/>
  <c r="D174" i="1"/>
  <c r="D167" i="1"/>
  <c r="D166" i="1"/>
  <c r="D86" i="1"/>
  <c r="D85" i="1"/>
  <c r="E329" i="1"/>
  <c r="E328" i="1"/>
  <c r="E268" i="1"/>
  <c r="E256" i="1"/>
  <c r="E255" i="1"/>
  <c r="E248" i="1"/>
  <c r="E247" i="1"/>
  <c r="E187" i="1"/>
  <c r="E175" i="1"/>
  <c r="E174" i="1"/>
  <c r="E167" i="1"/>
  <c r="E166" i="1"/>
  <c r="E86" i="1"/>
  <c r="E85" i="1"/>
  <c r="AF256" i="1" l="1"/>
  <c r="AE256" i="1"/>
  <c r="AD256" i="1"/>
  <c r="AC256" i="1"/>
  <c r="AB256" i="1"/>
  <c r="AA256" i="1"/>
  <c r="Z256" i="1"/>
  <c r="X256" i="1"/>
  <c r="U256" i="1"/>
  <c r="T256" i="1"/>
  <c r="S256" i="1"/>
  <c r="R256" i="1"/>
  <c r="Q256" i="1"/>
  <c r="P256" i="1"/>
  <c r="O256" i="1"/>
  <c r="AF175" i="1"/>
  <c r="AE175" i="1"/>
  <c r="AD175" i="1"/>
  <c r="AC175" i="1"/>
  <c r="AB175" i="1"/>
  <c r="AA175" i="1"/>
  <c r="Z175" i="1"/>
  <c r="X175" i="1"/>
  <c r="U175" i="1"/>
  <c r="T175" i="1"/>
  <c r="S175" i="1"/>
  <c r="R175" i="1"/>
  <c r="Q175" i="1"/>
  <c r="P175" i="1"/>
  <c r="O175" i="1"/>
  <c r="AF94" i="1"/>
  <c r="AE94" i="1"/>
  <c r="AD94" i="1"/>
  <c r="AC94" i="1"/>
  <c r="AB94" i="1"/>
  <c r="AA94" i="1"/>
  <c r="Z94" i="1"/>
  <c r="X94" i="1"/>
  <c r="U94" i="1"/>
  <c r="T94" i="1"/>
  <c r="S94" i="1"/>
  <c r="R94" i="1"/>
  <c r="Q94" i="1"/>
  <c r="P94" i="1"/>
  <c r="O94" i="1"/>
  <c r="AF329" i="1" l="1"/>
  <c r="AE329" i="1"/>
  <c r="AD329" i="1"/>
  <c r="AC329" i="1"/>
  <c r="AB329" i="1"/>
  <c r="AA329" i="1"/>
  <c r="Z329" i="1"/>
  <c r="X329" i="1"/>
  <c r="U329" i="1"/>
  <c r="T329" i="1"/>
  <c r="S329" i="1"/>
  <c r="R329" i="1"/>
  <c r="Q329" i="1"/>
  <c r="P329" i="1"/>
  <c r="O329" i="1"/>
  <c r="AF328" i="1"/>
  <c r="AE328" i="1"/>
  <c r="AD328" i="1"/>
  <c r="AC328" i="1"/>
  <c r="AB328" i="1"/>
  <c r="AA328" i="1"/>
  <c r="Z328" i="1"/>
  <c r="X328" i="1"/>
  <c r="U328" i="1"/>
  <c r="T328" i="1"/>
  <c r="S328" i="1"/>
  <c r="R328" i="1"/>
  <c r="Q328" i="1"/>
  <c r="P328" i="1"/>
  <c r="O328" i="1"/>
  <c r="AF248" i="1"/>
  <c r="AE248" i="1"/>
  <c r="AD248" i="1"/>
  <c r="AC248" i="1"/>
  <c r="AB248" i="1"/>
  <c r="AA248" i="1"/>
  <c r="Z248" i="1"/>
  <c r="X248" i="1"/>
  <c r="U248" i="1"/>
  <c r="T248" i="1"/>
  <c r="S248" i="1"/>
  <c r="R248" i="1"/>
  <c r="Q248" i="1"/>
  <c r="P248" i="1"/>
  <c r="O248" i="1"/>
  <c r="AF247" i="1"/>
  <c r="AE247" i="1"/>
  <c r="AD247" i="1"/>
  <c r="AC247" i="1"/>
  <c r="AB247" i="1"/>
  <c r="AA247" i="1"/>
  <c r="Z247" i="1"/>
  <c r="X247" i="1"/>
  <c r="U247" i="1"/>
  <c r="T247" i="1"/>
  <c r="S247" i="1"/>
  <c r="R247" i="1"/>
  <c r="Q247" i="1"/>
  <c r="P247" i="1"/>
  <c r="O247" i="1"/>
  <c r="AF268" i="1"/>
  <c r="AE268" i="1"/>
  <c r="AD268" i="1"/>
  <c r="AC268" i="1"/>
  <c r="AB268" i="1"/>
  <c r="AA268" i="1"/>
  <c r="Z268" i="1"/>
  <c r="X268" i="1"/>
  <c r="U268" i="1"/>
  <c r="T268" i="1"/>
  <c r="S268" i="1"/>
  <c r="R268" i="1"/>
  <c r="Q268" i="1"/>
  <c r="P268" i="1"/>
  <c r="O268" i="1"/>
  <c r="AF255" i="1"/>
  <c r="AE255" i="1"/>
  <c r="AD255" i="1"/>
  <c r="AC255" i="1"/>
  <c r="AB255" i="1"/>
  <c r="AA255" i="1"/>
  <c r="Z255" i="1"/>
  <c r="X255" i="1"/>
  <c r="U255" i="1"/>
  <c r="T255" i="1"/>
  <c r="S255" i="1"/>
  <c r="R255" i="1"/>
  <c r="Q255" i="1"/>
  <c r="P255" i="1"/>
  <c r="O255" i="1"/>
  <c r="AF187" i="1"/>
  <c r="AE187" i="1"/>
  <c r="AD187" i="1"/>
  <c r="AC187" i="1"/>
  <c r="AB187" i="1"/>
  <c r="AA187" i="1"/>
  <c r="Z187" i="1"/>
  <c r="X187" i="1"/>
  <c r="U187" i="1"/>
  <c r="T187" i="1"/>
  <c r="S187" i="1"/>
  <c r="R187" i="1"/>
  <c r="Q187" i="1"/>
  <c r="P187" i="1"/>
  <c r="O187" i="1"/>
  <c r="AF174" i="1"/>
  <c r="AE174" i="1"/>
  <c r="AD174" i="1"/>
  <c r="AC174" i="1"/>
  <c r="AB174" i="1"/>
  <c r="AA174" i="1"/>
  <c r="Z174" i="1"/>
  <c r="X174" i="1"/>
  <c r="U174" i="1"/>
  <c r="T174" i="1"/>
  <c r="S174" i="1"/>
  <c r="R174" i="1"/>
  <c r="Q174" i="1"/>
  <c r="P174" i="1"/>
  <c r="O174" i="1"/>
  <c r="AF106" i="1"/>
  <c r="AE106" i="1"/>
  <c r="AE166" i="1" s="1"/>
  <c r="AD106" i="1"/>
  <c r="AC106" i="1"/>
  <c r="AC166" i="1" s="1"/>
  <c r="AB106" i="1"/>
  <c r="AA106" i="1"/>
  <c r="AA166" i="1" s="1"/>
  <c r="Z106" i="1"/>
  <c r="X106" i="1"/>
  <c r="X166" i="1" s="1"/>
  <c r="U106" i="1"/>
  <c r="T106" i="1"/>
  <c r="S106" i="1"/>
  <c r="S166" i="1" s="1"/>
  <c r="R106" i="1"/>
  <c r="R166" i="1" s="1"/>
  <c r="Q106" i="1"/>
  <c r="P106" i="1"/>
  <c r="P166" i="1" s="1"/>
  <c r="O106" i="1"/>
  <c r="O166" i="1" s="1"/>
  <c r="AF93" i="1"/>
  <c r="AE93" i="1"/>
  <c r="AD93" i="1"/>
  <c r="AC93" i="1"/>
  <c r="AB93" i="1"/>
  <c r="AA93" i="1"/>
  <c r="Z93" i="1"/>
  <c r="X93" i="1"/>
  <c r="U93" i="1"/>
  <c r="T93" i="1"/>
  <c r="S93" i="1"/>
  <c r="R93" i="1"/>
  <c r="Q93" i="1"/>
  <c r="O93" i="1"/>
  <c r="AF27" i="1"/>
  <c r="AE27" i="1"/>
  <c r="AD27" i="1"/>
  <c r="AC27" i="1"/>
  <c r="AB27" i="1"/>
  <c r="AA27" i="1"/>
  <c r="Z27" i="1"/>
  <c r="X27" i="1"/>
  <c r="U27" i="1"/>
  <c r="T27" i="1"/>
  <c r="S27" i="1"/>
  <c r="R27" i="1"/>
  <c r="Q27" i="1"/>
  <c r="P27" i="1"/>
  <c r="AF14" i="1"/>
  <c r="AE14" i="1"/>
  <c r="AD14" i="1"/>
  <c r="AC14" i="1"/>
  <c r="AB14" i="1"/>
  <c r="AA14" i="1"/>
  <c r="Z14" i="1"/>
  <c r="X14" i="1"/>
  <c r="U14" i="1"/>
  <c r="T14" i="1"/>
  <c r="Q14" i="1"/>
  <c r="O27" i="1"/>
  <c r="O85" i="1" s="1"/>
  <c r="P85" i="1" l="1"/>
  <c r="Q85" i="1"/>
  <c r="R85" i="1"/>
  <c r="S85" i="1"/>
  <c r="T85" i="1"/>
  <c r="U85" i="1"/>
  <c r="X85" i="1"/>
  <c r="Z85" i="1"/>
  <c r="AA85" i="1"/>
  <c r="AD166" i="1"/>
  <c r="AD167" i="1" s="1"/>
  <c r="AB166" i="1"/>
  <c r="AB167" i="1" s="1"/>
  <c r="AF166" i="1"/>
  <c r="AF167" i="1" s="1"/>
  <c r="AA167" i="1"/>
  <c r="T166" i="1"/>
  <c r="T167" i="1" s="1"/>
  <c r="Z166" i="1"/>
  <c r="Z167" i="1" s="1"/>
  <c r="X167" i="1"/>
  <c r="AC167" i="1"/>
  <c r="AE167" i="1"/>
  <c r="U166" i="1"/>
  <c r="U167" i="1" s="1"/>
  <c r="S167" i="1"/>
  <c r="Q166" i="1"/>
  <c r="Q167" i="1" s="1"/>
  <c r="R167" i="1"/>
  <c r="P167" i="1"/>
  <c r="O167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84" i="1"/>
  <c r="K84" i="1"/>
  <c r="M83" i="1"/>
  <c r="K83" i="1"/>
  <c r="M82" i="1"/>
  <c r="K82" i="1"/>
  <c r="F88" i="1"/>
  <c r="F169" i="1" s="1"/>
  <c r="F250" i="1" s="1"/>
</calcChain>
</file>

<file path=xl/sharedStrings.xml><?xml version="1.0" encoding="utf-8"?>
<sst xmlns="http://schemas.openxmlformats.org/spreadsheetml/2006/main" count="146" uniqueCount="66">
  <si>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</si>
  <si>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</si>
  <si>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</si>
  <si>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</si>
  <si>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</si>
  <si>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</si>
  <si>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</si>
  <si>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</si>
  <si>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</si>
  <si>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</si>
  <si>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</si>
  <si>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</si>
  <si>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</si>
  <si>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</si>
  <si>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</si>
  <si>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</si>
  <si>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</si>
  <si>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</si>
  <si>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</si>
  <si>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</si>
  <si>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</si>
  <si>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</si>
  <si>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</si>
  <si>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</si>
  <si>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</si>
  <si>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</si>
  <si>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</si>
  <si>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</si>
  <si>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</si>
  <si>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</si>
  <si>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</si>
  <si>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SHEET NO.</t>
  </si>
  <si>
    <t>REFERENCE NO.</t>
  </si>
  <si>
    <t>204E10000</t>
  </si>
  <si>
    <t>204E13000</t>
  </si>
  <si>
    <t>204E30020</t>
  </si>
  <si>
    <t>254E01000</t>
  </si>
  <si>
    <t>304E20000</t>
  </si>
  <si>
    <t>407E20000</t>
  </si>
  <si>
    <t>609E12001</t>
  </si>
  <si>
    <t>204e50000</t>
  </si>
  <si>
    <t>301E56000</t>
  </si>
  <si>
    <t>202e23000</t>
  </si>
  <si>
    <t>202E23000</t>
  </si>
  <si>
    <t>202E32000</t>
  </si>
  <si>
    <t>609E26001</t>
  </si>
  <si>
    <t xml:space="preserve"> , 1-1/4"</t>
  </si>
  <si>
    <t>441E70000</t>
  </si>
  <si>
    <t>441E70300</t>
  </si>
  <si>
    <t>254E01001</t>
  </si>
  <si>
    <t>P1</t>
  </si>
  <si>
    <t>P2</t>
  </si>
  <si>
    <t>P3</t>
  </si>
  <si>
    <t>P4</t>
  </si>
  <si>
    <t>203E10000</t>
  </si>
  <si>
    <t>, 12"</t>
  </si>
  <si>
    <t>254E01601</t>
  </si>
  <si>
    <t>411E10000</t>
  </si>
  <si>
    <t>204E30010</t>
  </si>
  <si>
    <t>, VARIABLE DEPTH</t>
  </si>
  <si>
    <t>RT/LT</t>
  </si>
  <si>
    <t>27-33</t>
  </si>
  <si>
    <t>, ASPHALT</t>
  </si>
  <si>
    <t>302E56000</t>
  </si>
  <si>
    <t>409e30000</t>
  </si>
  <si>
    <t>, 712.09, TYPE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</si>
</sst>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164" fontId="9" fillId="0" borderId="28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1" fontId="9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  <protection locked="0"/>
    </xf>
    <xf numFmtId="2" fontId="9" fillId="0" borderId="6" xfId="0" applyNumberFormat="1" applyFont="1" applyBorder="1" applyAlignment="1" applyProtection="1">
      <alignment horizontal="center" vertical="center"/>
      <protection locked="0"/>
    </xf>
    <xf numFmtId="167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29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33" xfId="0" applyNumberFormat="1" applyFont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2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2" fontId="9" fillId="0" borderId="34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2" fontId="9" fillId="0" borderId="9" xfId="0" applyNumberFormat="1" applyFont="1" applyBorder="1" applyAlignment="1" applyProtection="1">
      <alignment horizontal="center" vertical="center"/>
      <protection locked="0"/>
    </xf>
    <xf numFmtId="167" fontId="9" fillId="0" borderId="8" xfId="0" applyNumberFormat="1" applyFont="1" applyBorder="1" applyAlignment="1" applyProtection="1">
      <alignment horizontal="center" vertical="center"/>
      <protection locked="0"/>
    </xf>
    <xf numFmtId="1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166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vertical="center"/>
      <protection locked="0"/>
    </xf>
    <xf numFmtId="167" fontId="9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37" xfId="0" applyNumberFormat="1" applyFont="1" applyBorder="1" applyAlignment="1" applyProtection="1">
      <alignment horizontal="center" vertical="center"/>
      <protection locked="0"/>
    </xf>
    <xf numFmtId="16" fontId="9" fillId="0" borderId="1" xfId="0" quotePrefix="1" applyNumberFormat="1" applyFont="1" applyBorder="1" applyAlignment="1" applyProtection="1">
      <alignment horizontal="center" vertical="center"/>
      <protection locked="0"/>
    </xf>
    <xf numFmtId="1" fontId="9" fillId="0" borderId="17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 textRotation="90"/>
    </xf>
    <xf numFmtId="1" fontId="6" fillId="0" borderId="2" xfId="0" applyNumberFormat="1" applyFont="1" applyBorder="1" applyAlignment="1">
      <alignment horizontal="center" vertical="center" textRotation="90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31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10" fillId="0" borderId="35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/>
    </xf>
    <xf numFmtId="164" fontId="9" fillId="0" borderId="8" xfId="0" applyNumberFormat="1" applyFont="1" applyBorder="1" applyAlignment="1">
      <alignment horizontal="center" vertical="center" textRotation="90"/>
    </xf>
    <xf numFmtId="164" fontId="9" fillId="0" borderId="2" xfId="0" applyNumberFormat="1" applyFont="1" applyBorder="1" applyAlignment="1">
      <alignment horizontal="center" vertical="center" textRotation="90"/>
    </xf>
    <xf numFmtId="164" fontId="9" fillId="0" borderId="3" xfId="0" applyNumberFormat="1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36" xfId="0" applyFont="1" applyBorder="1" applyAlignment="1">
      <alignment horizontal="right" vertical="center"/>
    </xf>
    <xf numFmtId="164" fontId="9" fillId="0" borderId="38" xfId="0" applyNumberFormat="1" applyFont="1" applyBorder="1" applyAlignment="1">
      <alignment horizontal="center" vertical="center" textRotation="90" wrapText="1"/>
    </xf>
    <xf numFmtId="164" fontId="9" fillId="0" borderId="39" xfId="0" applyNumberFormat="1" applyFont="1" applyBorder="1" applyAlignment="1">
      <alignment horizontal="center" vertical="center" textRotation="90" wrapText="1"/>
    </xf>
    <xf numFmtId="164" fontId="9" fillId="0" borderId="40" xfId="0" applyNumberFormat="1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84</xdr:row>
      <xdr:rowOff>76200</xdr:rowOff>
    </xdr:from>
    <xdr:to>
      <xdr:col>32</xdr:col>
      <xdr:colOff>0</xdr:colOff>
      <xdr:row>84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26</xdr:row>
      <xdr:rowOff>0</xdr:rowOff>
    </xdr:from>
    <xdr:to>
      <xdr:col>44</xdr:col>
      <xdr:colOff>66675</xdr:colOff>
      <xdr:row>27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26</xdr:row>
      <xdr:rowOff>0</xdr:rowOff>
    </xdr:from>
    <xdr:to>
      <xdr:col>45</xdr:col>
      <xdr:colOff>161925</xdr:colOff>
      <xdr:row>27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26</xdr:row>
      <xdr:rowOff>0</xdr:rowOff>
    </xdr:from>
    <xdr:to>
      <xdr:col>44</xdr:col>
      <xdr:colOff>66675</xdr:colOff>
      <xdr:row>27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w\AppData\Roaming\Microsoft\AddIns\Item_Master_addin.xlam" TargetMode="External"/><Relationship Id="rId1" Type="http://schemas.openxmlformats.org/officeDocument/2006/relationships/externalLinkPath" Target="file:///C:\Users\baw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>Y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F14" t="str">
            <v>DESIGN BUILD PROJECTS ONLY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>Y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B177" t="str">
            <v>Y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B178" t="str">
            <v>Y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B179" t="str">
            <v>Y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B180" t="str">
            <v>Y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B209" t="str">
            <v>Y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B210" t="str">
            <v>Y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B215" t="str">
            <v>Y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B216" t="str">
            <v>Y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B217" t="str">
            <v>Y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B218" t="str">
            <v>Y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ADD SUPPLEMENTAL DESCRIPTION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ADD SUPPLEMENTAL DESCRIPTION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 t="str">
            <v>ADD SUPPLEMENTAL DESCRIPTION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 t="str">
            <v>ADD SUPPLEMENTAL DESCRIPTION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F254" t="str">
            <v>DESIGN BUILD PROJECTS ONLY</v>
          </cell>
          <cell r="G254">
            <v>0</v>
          </cell>
        </row>
        <row r="255">
          <cell r="A255" t="str">
            <v>203E20000</v>
          </cell>
          <cell r="B255" t="str">
            <v>Y</v>
          </cell>
          <cell r="C255" t="str">
            <v>CY</v>
          </cell>
          <cell r="D255" t="str">
            <v>EMBANKMENT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203E20001</v>
          </cell>
          <cell r="B256" t="str">
            <v>Y</v>
          </cell>
          <cell r="C256" t="str">
            <v>CY</v>
          </cell>
          <cell r="D256" t="str">
            <v>EMBANKMENT, AS PER PLAN</v>
          </cell>
          <cell r="F256" t="str">
            <v>DESIGN BUILD PROJECTS ONLY</v>
          </cell>
          <cell r="G256">
            <v>0</v>
          </cell>
        </row>
        <row r="257">
          <cell r="A257" t="str">
            <v>203E22000</v>
          </cell>
          <cell r="B257" t="str">
            <v>Y</v>
          </cell>
          <cell r="C257" t="str">
            <v>CY</v>
          </cell>
          <cell r="D257" t="str">
            <v>EMBANKMENT, USING NATURAL SOILS, 703.16.A</v>
          </cell>
          <cell r="F257" t="str">
            <v>DESIGN BUILD PROJECTS ONLY</v>
          </cell>
          <cell r="G257">
            <v>0</v>
          </cell>
        </row>
        <row r="258">
          <cell r="A258" t="str">
            <v>203E35000</v>
          </cell>
          <cell r="B258" t="str">
            <v>Y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B259" t="str">
            <v>Y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B260" t="str">
            <v>Y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B261" t="str">
            <v>Y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B262" t="str">
            <v>Y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B263" t="str">
            <v>Y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B264" t="str">
            <v>Y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B265" t="str">
            <v>Y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B302" t="str">
            <v>Y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B303" t="str">
            <v>Y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B304" t="str">
            <v>Y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B305" t="str">
            <v>Y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B306" t="str">
            <v>Y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B307" t="str">
            <v>Y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B308" t="str">
            <v>Y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B309" t="str">
            <v>Y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B310" t="str">
            <v>Y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B311" t="str">
            <v>Y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B312" t="str">
            <v>Y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B313" t="str">
            <v>Y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B314" t="str">
            <v>Y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B315" t="str">
            <v>Y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B316" t="str">
            <v>Y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B317" t="str">
            <v>Y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B318" t="str">
            <v>Y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B319" t="str">
            <v>Y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 t="str">
            <v>ADD SUPPLEMENTAL DESCRIPTION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 t="str">
            <v>ADD SUPPLEMENTAL DESCRIPTION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 t="str">
            <v>ADD SUPPLEMENTAL DESCRIPTION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205E10500</v>
          </cell>
          <cell r="B327" t="str">
            <v>Y</v>
          </cell>
          <cell r="C327" t="str">
            <v>CY</v>
          </cell>
          <cell r="D327" t="str">
            <v>CEMENT STABILIZED EMBANKMENT</v>
          </cell>
          <cell r="F327" t="str">
            <v>DESIGN BUILD PROJECTS ONLY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B372" t="str">
            <v>Y</v>
          </cell>
          <cell r="C372" t="str">
            <v>EACH</v>
          </cell>
          <cell r="D372" t="str">
            <v>GRADING DRIVE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209E98300</v>
          </cell>
          <cell r="B373" t="str">
            <v>Y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 t="str">
            <v>CHECK UNIT OF MEASURE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 t="str">
            <v>CHECK UNIT OF MEASURE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>Y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 t="str">
            <v>CHECK UNIT OF MEASURE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 t="str">
            <v>CHECK UNIT OF MEASURE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 t="str">
            <v>CHECK UNIT OF MEASURE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 t="str">
            <v>CHECK UNIT OF MEASURE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 t="str">
            <v>CHECK UNIT OF MEASURE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 t="str">
            <v>CHECK UNIT OF MEASURE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 t="str">
            <v>ADD SUPPLEMENTAL DESCRIPTION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 t="str">
            <v>SPECIFY DEPTH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 t="str">
            <v>SPECIFY DEPTH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 t="str">
            <v>SPECIFY DEPTH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 t="str">
            <v>ADD SUPPLEMENTAL DESCRIPTION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B452" t="str">
            <v>Y</v>
          </cell>
          <cell r="C452" t="str">
            <v>SY</v>
          </cell>
          <cell r="D452" t="str">
            <v>10" CONCRETE BASE, CLASS QC 1P WITH QC/QA,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 t="str">
            <v>SPECIFY BINDER TYPE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B500" t="str">
            <v>Y</v>
          </cell>
          <cell r="C500" t="str">
            <v>CY</v>
          </cell>
          <cell r="D500" t="str">
            <v>STABILIZED CRUSHED AGGREGATE,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 t="str">
            <v>ADD SUPPLEMENTAL DESCRIPTION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 t="str">
            <v>CHECK UNIT OF MEASURE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 t="str">
            <v>CHECK UNIT OF MEASURE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 t="str">
            <v>CHECK UNIT OF MEASURE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 t="str">
            <v>CHECK UNIT OF MEASURE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 t="str">
            <v>CHECK UNIT OF MEASURE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 t="str">
            <v>CHECK UNIT OF MEASURE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 t="str">
            <v>CHECK UNIT OF MEASURE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 t="str">
            <v>CHECK UNIT OF MEASURE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 t="str">
            <v>CHECK UNIT OF MEASURE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SPECIFY BINDER TYPE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 t="str">
            <v>SPECIFY BINDER TYPE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442E20101</v>
          </cell>
          <cell r="B649" t="str">
            <v>Y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451E10020</v>
          </cell>
          <cell r="B695" t="str">
            <v>Y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B696" t="str">
            <v>Y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B697" t="str">
            <v>Y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B698" t="str">
            <v>Y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B699" t="str">
            <v>Y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B700" t="str">
            <v>Y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 t="str">
            <v>ADD SUPPLEMENTAL DESCRIPTION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 t="str">
            <v>ADD SUPPLEMENTAL DESCRIPTION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 t="str">
            <v>CHECK UNIT OF MEASURE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 t="str">
            <v>CHECK UNIT OF MEASURE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 t="str">
            <v>CHECK UNIT OF MEASURE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 t="str">
            <v>CHECK UNIT OF MEASURE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 t="str">
            <v>CHECK UNIT OF MEASURE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 t="str">
            <v>CHECK UNIT OF MEASURE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 t="str">
            <v>CHECK UNIT OF MEASURE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 t="str">
            <v>CHECK UNIT OF MEASURE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 t="str">
            <v>ADD SUPPLEMENTAL DESCRIPTION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 t="str">
            <v>SPECIFY MIN. SECTION MODULUS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B863" t="str">
            <v>Y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B864" t="str">
            <v>Y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B865" t="str">
            <v>Y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 t="str">
            <v>ADD SUPPLEMENTAL DESCRIPTION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 t="str">
            <v>ADD SUPPLEMENTAL DESCRIPTION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 t="str">
            <v>ADD SUPPLEMENTAL DESCRIPTION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 t="str">
            <v>BEAMS OR GIRDERS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 t="str">
            <v>BEAMS OR GIRDERS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BEAMS OR GIRDERS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BEAMS OR GIRDERS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 t="str">
            <v>COMP SLAB ON PRECAST BOX BEAM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 t="str">
            <v>COMP SLAB ON PRECAST BOX BEAM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 t="str">
            <v>COMP SLAB ON PRECAST BOX BEAM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 t="str">
            <v>COMP SLAB ON PRECAST BOX BEAM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 t="str">
            <v>CONTINUOUS CONCRETE SLAB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 t="str">
            <v>CONTINUOUS CONCRETE SLAB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 t="str">
            <v>CONT. CONC SLAB INCL PIER CAPS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 t="str">
            <v>CONT. CONC SLAB INCL PIER CAPS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 t="str">
            <v>CONT. CONC SLAB INCL PIER CAPS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 t="str">
            <v>CONT. CONC SLAB INCL PIER CAPS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 t="str">
            <v>SINGLE SPAN CONCRETE SLAB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 t="str">
            <v>SINGLE SPAN CONCRETE SLAB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 t="str">
            <v>SINGLE SPAN CONCRETE SLAB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 t="str">
            <v>DIAPHRAGMS FOR CONC I-BEAMS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 t="str">
            <v>DIAPHRAGMS FOR CONC I-BEAMS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 t="str">
            <v>DIAPHRAGMS FOR CONC I-BEAMS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 t="str">
            <v>DIAPHRAGMS FOR CONC I-BEAMS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 t="str">
            <v>REPAIR OR RECONSTRUCTION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 t="str">
            <v>REPAIR OR RECONSTRUCTION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 t="str">
            <v>REPAIR OR RECONSTRUCTION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 t="str">
            <v>REPAIR OR RECONSTRUCTION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 t="str">
            <v>CHECK UNIT OF MEASURE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CHECK UNIT OF MEASURE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CHECK UNIT OF MEASURE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 t="str">
            <v>CHECK UNIT OF MEASURE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 t="str">
            <v>CHECK UNIT OF MEASURE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 t="str">
            <v>CHECK UNIT OF MEASURE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 t="str">
            <v>WALLS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 t="str">
            <v>WALLS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 t="str">
            <v>WALLS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 t="str">
            <v>WALLS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 t="str">
            <v>CAP AND COLUMN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 t="str">
            <v>CAP AND COLUMN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 t="str">
            <v>CAP AND COLUMN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 t="str">
            <v>CAP AND COLUMN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 t="str">
            <v>COLUMNS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 t="str">
            <v>COLUMNS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 t="str">
            <v>T TYPE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 t="str">
            <v>T TYPE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 t="str">
            <v>T TYPE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 t="str">
            <v>REPAIR OR RECONSTRUCTION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511E43223</v>
          </cell>
          <cell r="B1027" t="str">
            <v>Y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>Y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 t="str">
            <v>CHECK UNIT OF MEASURE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 t="str">
            <v>CHECK UNIT OF MEASURE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B1066" t="str">
            <v>Y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B1067" t="str">
            <v>Y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B1068" t="str">
            <v>Y</v>
          </cell>
          <cell r="C1068" t="str">
            <v>CY</v>
          </cell>
          <cell r="D1068" t="str">
            <v>CLASS QC1 CONCRETE, HEADWALL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511E46611</v>
          </cell>
          <cell r="B1069" t="str">
            <v>Y</v>
          </cell>
          <cell r="C1069" t="str">
            <v>CY</v>
          </cell>
          <cell r="D1069" t="str">
            <v>CLASS QC1 CONCRETE, HEADWALL, AS PER PLAN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511E46612</v>
          </cell>
          <cell r="B1070" t="str">
            <v>Y</v>
          </cell>
          <cell r="C1070" t="str">
            <v>CY</v>
          </cell>
          <cell r="D1070" t="str">
            <v>CLASS QC1 CONCRETE WITH QC/QA, HEADWALL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511E46613</v>
          </cell>
          <cell r="B1071" t="str">
            <v>Y</v>
          </cell>
          <cell r="C1071" t="str">
            <v>CY</v>
          </cell>
          <cell r="D1071" t="str">
            <v>CLASS QC1 CONCRETE WITH QC/QA, HEADWALL, AS PER PLAN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511E47010</v>
          </cell>
          <cell r="B1072" t="str">
            <v>Y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B1073" t="str">
            <v>Y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B1074" t="str">
            <v>Y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B1075" t="str">
            <v>Y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B1080" t="str">
            <v>Y</v>
          </cell>
          <cell r="C1080" t="str">
            <v>CY</v>
          </cell>
          <cell r="D1080" t="str">
            <v>CLASS QC2 CONCRETE, SIDEWALK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511E51511</v>
          </cell>
          <cell r="B1081" t="str">
            <v>Y</v>
          </cell>
          <cell r="C1081" t="str">
            <v>CY</v>
          </cell>
          <cell r="D1081" t="str">
            <v>CLASS QC2 CONCRETE, SIDEWALK, AS PER PLAN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511E51512</v>
          </cell>
          <cell r="B1082" t="str">
            <v>Y</v>
          </cell>
          <cell r="C1082" t="str">
            <v>CY</v>
          </cell>
          <cell r="D1082" t="str">
            <v>CLASS QC2 CONCRETE WITH QC/QA, SIDEWALK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511E51513</v>
          </cell>
          <cell r="B1083" t="str">
            <v>Y</v>
          </cell>
          <cell r="C1083" t="str">
            <v>CY</v>
          </cell>
          <cell r="D1083" t="str">
            <v>CLASS QC2 CONCRETE WITH QC/QA, SIDEWALK, AS PER PLAN</v>
          </cell>
          <cell r="F1083" t="str">
            <v>DESIGN BUILD PROJECTS ONLY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 t="str">
            <v>CHECK UNIT OF MEASURE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 t="str">
            <v>CHECK UNIT OF MEASURE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 t="str">
            <v>CHECK UNIT OF MEASURE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 t="str">
            <v>CHECK UNIT OF MEASURE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 t="str">
            <v>CHECK UNIT OF MEASURE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CHECK UNIT OF MEASURE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CHECK UNIT OF MEASURE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CHECK UNIT OF MEASURE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CHECK UNIT OF MEASURE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CHECK UNIT OF MEASURE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CHECK UNIT OF MEASURE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Y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Y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>Y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SPECIFY BEAM LENGTH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SPECIFY BEAM LENGTH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SPECIFY BEAM LENGTH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SPECIFY BEAM LENGTH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SPECIFY BEAM LENGTH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SPECIFY BEAM LENGTH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 t="str">
            <v>SPECIFY BEAM LENGTH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 t="str">
            <v>SPECIFY BEAM LENGTH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 t="str">
            <v>SPECIFY BEAM LENGTH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 t="str">
            <v>SPECIFY BEAM LENGTH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 t="str">
            <v>SPECIFY BEAM LENGTH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SPECIFY BEAM LENGTH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SPECIFY BEAM LENGTH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SPECIFY BEAM LENGTH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SPECIFY BEAM LENGTH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SPECIFY BEAM LENGTH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 t="str">
            <v>SPECIFY BEAM LENGTH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 t="str">
            <v>SPECIFY BEAM LENGTH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 t="str">
            <v>SPECIFY BEAM LENGTH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 t="str">
            <v>SPECIFY BEAM LENGTH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 t="str">
            <v>SPECIFY BEAM LENGTH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 t="str">
            <v>SPECIFY BEAM LENGTH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 t="str">
            <v>SPECIFY BEAM LENGTH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 t="str">
            <v>SPECIFY BEAM LENGTH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 t="str">
            <v>SPECIFY BEAM LENGTH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 t="str">
            <v>SPECIFY BEAM LENGTH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 t="str">
            <v>SPECIFY BEAM LENGTH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 t="str">
            <v>SPECIFY BEAM LENGTH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 t="str">
            <v>SPECIFY BEAM LENGTH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 t="str">
            <v>SPECIFY BEAM LENGTH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 t="str">
            <v>SPECIFY BEAM LENGTH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 t="str">
            <v>SPECIFY BEAM LENGTH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 t="str">
            <v>SPECIFY BEAM LENGTH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 t="str">
            <v>SPECIFY BEAM LENGTH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SPECIFY BEAM LENGTH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>Y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>Y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>Y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>Y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>Y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CHECK UNIT OF MEASURE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 t="str">
            <v>Y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B1349" t="str">
            <v>Y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 t="str">
            <v>CHECK UNIT OF MEASURE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CHECK UNIT OF MEASURE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CHECK UNIT OF MEASURE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B1362" t="str">
            <v>Y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>Y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CHECK UNIT OF MEASURE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517E76300</v>
          </cell>
          <cell r="B1487" t="str">
            <v>Y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518E12000</v>
          </cell>
          <cell r="B1493" t="str">
            <v>Y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>Y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>Y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>Y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>Y</v>
          </cell>
          <cell r="C1500" t="str">
            <v>EACH</v>
          </cell>
          <cell r="D1500" t="str">
            <v>SCUPPER, VERTICAL EXTENSION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B1504" t="str">
            <v>Y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B1505" t="str">
            <v>Y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B1506" t="str">
            <v>Y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>Y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>Y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>Y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>Y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524E95442</v>
          </cell>
          <cell r="B1674" t="str">
            <v>Y</v>
          </cell>
          <cell r="C1674" t="str">
            <v>FT</v>
          </cell>
          <cell r="D1674" t="str">
            <v>DRILLED SHAFTS, 42"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524E95443</v>
          </cell>
          <cell r="B1675" t="str">
            <v>Y</v>
          </cell>
          <cell r="C1675" t="str">
            <v>FT</v>
          </cell>
          <cell r="D1675" t="str">
            <v>DRILLED SHAFTS, 42"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524E95444</v>
          </cell>
          <cell r="B1676" t="str">
            <v>Y</v>
          </cell>
          <cell r="C1676" t="str">
            <v>FT</v>
          </cell>
          <cell r="D1676" t="str">
            <v>DRILLED SHAFTS, 42"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524E95445</v>
          </cell>
          <cell r="B1677" t="str">
            <v>Y</v>
          </cell>
          <cell r="C1677" t="str">
            <v>FT</v>
          </cell>
          <cell r="D1677" t="str">
            <v>DRILLED SHAFTS, 42"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524E95450</v>
          </cell>
          <cell r="B1678" t="str">
            <v>Y</v>
          </cell>
          <cell r="C1678" t="str">
            <v>FT</v>
          </cell>
          <cell r="D1678" t="str">
            <v>DRILLED SHAFTS, 48" DIAMETER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524E95452</v>
          </cell>
          <cell r="B1679" t="str">
            <v>Y</v>
          </cell>
          <cell r="C1679" t="str">
            <v>FT</v>
          </cell>
          <cell r="D1679" t="str">
            <v>DRILLED SHAFTS, 48" DIAMETER, ABOVE BEDROCK WITH QC/QA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524E95453</v>
          </cell>
          <cell r="B1680" t="str">
            <v>Y</v>
          </cell>
          <cell r="C1680" t="str">
            <v>FT</v>
          </cell>
          <cell r="D1680" t="str">
            <v>DRILLED SHAFTS, 48" DIAMETER, ABOVE BEDROCK WITH QC/QA,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524E95454</v>
          </cell>
          <cell r="B1681" t="str">
            <v>Y</v>
          </cell>
          <cell r="C1681" t="str">
            <v>FT</v>
          </cell>
          <cell r="D1681" t="str">
            <v>DRILLED SHAFTS, 48" DIAMETER, INTO BEDROCK WITH QC/QA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524E95455</v>
          </cell>
          <cell r="B1682" t="str">
            <v>Y</v>
          </cell>
          <cell r="C1682" t="str">
            <v>FT</v>
          </cell>
          <cell r="D1682" t="str">
            <v>DRILLED SHAFTS, 48" DIAMETER, INTO BEDROCK WITH QC/QA,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524E95460</v>
          </cell>
          <cell r="B1683" t="str">
            <v>Y</v>
          </cell>
          <cell r="C1683" t="str">
            <v>FT</v>
          </cell>
          <cell r="D1683" t="str">
            <v>DRILLED SHAFTS, 54" DIAMETER WITH QC/QA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524E95462</v>
          </cell>
          <cell r="B1684" t="str">
            <v>Y</v>
          </cell>
          <cell r="C1684" t="str">
            <v>FT</v>
          </cell>
          <cell r="D1684" t="str">
            <v>DRILLED SHAFTS, 54" DIAMETER, ABOVE BEDROCK WITH QC/QA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524E95463</v>
          </cell>
          <cell r="B1685" t="str">
            <v>Y</v>
          </cell>
          <cell r="C1685" t="str">
            <v>FT</v>
          </cell>
          <cell r="D1685" t="str">
            <v>DRILLED SHAFTS, 54" DIAMETER, ABOVE BEDROCK WITH QC/QA,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524E95464</v>
          </cell>
          <cell r="B1686" t="str">
            <v>Y</v>
          </cell>
          <cell r="C1686" t="str">
            <v>FT</v>
          </cell>
          <cell r="D1686" t="str">
            <v>DRILLED SHAFTS, 54" DIAMETER, INTO BEDROCK WITH QC/QA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524E95470</v>
          </cell>
          <cell r="B1687" t="str">
            <v>Y</v>
          </cell>
          <cell r="C1687" t="str">
            <v>FT</v>
          </cell>
          <cell r="D1687" t="str">
            <v>DRILLED SHAFTS, 60" DIAMETER WITH QC/QA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524E95472</v>
          </cell>
          <cell r="B1688" t="str">
            <v>Y</v>
          </cell>
          <cell r="C1688" t="str">
            <v>FT</v>
          </cell>
          <cell r="D1688" t="str">
            <v>DRILLED SHAFTS, 60" DIAMETER, ABOVE BEDROCK WITH QC/QA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524E95474</v>
          </cell>
          <cell r="B1689" t="str">
            <v>Y</v>
          </cell>
          <cell r="C1689" t="str">
            <v>FT</v>
          </cell>
          <cell r="D1689" t="str">
            <v>DRILLED SHAFTS, 60" DIAMETER, INTO BEDROCK WITH QC/QA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524E95475</v>
          </cell>
          <cell r="B1690" t="str">
            <v>Y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B1691" t="str">
            <v>Y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B1692" t="str">
            <v>Y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B1693" t="str">
            <v>Y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B1694" t="str">
            <v>Y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B1695" t="str">
            <v>Y</v>
          </cell>
          <cell r="C1695" t="str">
            <v>FT</v>
          </cell>
          <cell r="D1695" t="str">
            <v>DRILLED SHAFTS, 72" DIAMETER WITH QC/QA</v>
          </cell>
          <cell r="F1695" t="str">
            <v>DESIGN BUILD PROJECTS ONLY</v>
          </cell>
          <cell r="G1695">
            <v>0</v>
          </cell>
        </row>
        <row r="1696">
          <cell r="A1696" t="str">
            <v>524E95492</v>
          </cell>
          <cell r="B1696" t="str">
            <v>Y</v>
          </cell>
          <cell r="C1696" t="str">
            <v>FT</v>
          </cell>
          <cell r="D1696" t="str">
            <v>DRILLED SHAFTS, 72" DIAMETER, ABOVE BEDROCK WITH QC/QA</v>
          </cell>
          <cell r="F1696" t="str">
            <v>DESIGN BUILD PROJECTS ONLY</v>
          </cell>
          <cell r="G1696">
            <v>0</v>
          </cell>
        </row>
        <row r="1697">
          <cell r="A1697" t="str">
            <v>524E95494</v>
          </cell>
          <cell r="B1697" t="str">
            <v>Y</v>
          </cell>
          <cell r="C1697" t="str">
            <v>FT</v>
          </cell>
          <cell r="D1697" t="str">
            <v>DRILLED SHAFTS, 72" DIAMETER, INTO BEDROCK WITH QC/QA</v>
          </cell>
          <cell r="F1697" t="str">
            <v>DESIGN BUILD PROJECTS ONLY</v>
          </cell>
          <cell r="G1697">
            <v>0</v>
          </cell>
        </row>
        <row r="1698">
          <cell r="A1698" t="str">
            <v>524E95495</v>
          </cell>
          <cell r="B1698" t="str">
            <v>Y</v>
          </cell>
          <cell r="C1698" t="str">
            <v>FT</v>
          </cell>
          <cell r="D1698" t="str">
            <v>DRILLED SHAFTS, 72" DIAMETER, INTO BEDROCK WITH QC/QA, AS PER PLAN</v>
          </cell>
          <cell r="F1698" t="str">
            <v>DESIGN BUILD PROJECTS ONLY</v>
          </cell>
          <cell r="G1698">
            <v>0</v>
          </cell>
        </row>
        <row r="1699">
          <cell r="A1699" t="str">
            <v>524E95500</v>
          </cell>
          <cell r="B1699" t="str">
            <v>Y</v>
          </cell>
          <cell r="C1699" t="str">
            <v>FT</v>
          </cell>
          <cell r="D1699" t="str">
            <v>DRILLED SHAFTS, 78" DIAMETER WITH QC/QA</v>
          </cell>
          <cell r="F1699" t="str">
            <v>DESIGN BUILD PROJECTS ONLY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 t="str">
            <v>ADD SUPPLEMENTAL DESCRIPTION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 t="str">
            <v>ADD SUPPLEMENTAL DESCRIPTION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 t="str">
            <v>ADD SUPPLEMENTAL DESCRIPTION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601E38101</v>
          </cell>
          <cell r="B1864" t="str">
            <v>Y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B1865" t="str">
            <v>Y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B1866" t="str">
            <v>Y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B1867" t="str">
            <v>Y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B1868" t="str">
            <v>Y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B1869" t="str">
            <v>Y</v>
          </cell>
          <cell r="C1869" t="str">
            <v>FT</v>
          </cell>
          <cell r="D1869" t="str">
            <v>PAVED GUTTER, TYPE 3, AS PER PLAN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601E39000</v>
          </cell>
          <cell r="B1870" t="str">
            <v>Y</v>
          </cell>
          <cell r="C1870" t="str">
            <v>FT</v>
          </cell>
          <cell r="D1870" t="str">
            <v>PAVED GUTTER, TYPE 4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601E39001</v>
          </cell>
          <cell r="B1871" t="str">
            <v>Y</v>
          </cell>
          <cell r="C1871" t="str">
            <v>FT</v>
          </cell>
          <cell r="D1871" t="str">
            <v>PAVED GUTTER, TYPE 4, AS PER PLAN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601E39500</v>
          </cell>
          <cell r="B1872" t="str">
            <v>Y</v>
          </cell>
          <cell r="C1872" t="str">
            <v>FT</v>
          </cell>
          <cell r="D1872" t="str">
            <v>PAVED GUTTER, TYPE 5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601E39501</v>
          </cell>
          <cell r="B1873" t="str">
            <v>Y</v>
          </cell>
          <cell r="C1873" t="str">
            <v>FT</v>
          </cell>
          <cell r="D1873" t="str">
            <v>PAVED GUTTER, TYPE 5,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 t="str">
            <v>REQUIRES PLAN INSERT SHEET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 t="str">
            <v>REQUIRES PLAN INSERT SHEET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 t="str">
            <v>REQUIRES PLAN INSERT SHEET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 t="str">
            <v>REQUIRES PLAN INSERT SHEET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 t="str">
            <v>REQUIRES PLAN INSERT SHEET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 t="str">
            <v>REQUIRES PLAN INSERT SHEET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 t="str">
            <v>REQUIRES PLAN INSERT SHEET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 t="str">
            <v>REQUIRES PLAN INSERT SHEET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 t="str">
            <v>REQUIRES PLAN INSERT SHEET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 t="str">
            <v>REQUIRES PLAN INSERT SHEET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 t="str">
            <v>REQUIRES PLAN INSERT SHEET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 t="str">
            <v>REQUIRES PLAN INSERT SHEET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 t="str">
            <v>REQUIRES PLAN INSERT SHEET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B2074" t="str">
            <v>Y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B2075" t="str">
            <v>Y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B2076" t="str">
            <v>Y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B2077" t="str">
            <v>Y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B2078" t="str">
            <v>Y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B2079" t="str">
            <v>Y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B2080" t="str">
            <v>Y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B2081" t="str">
            <v>Y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B2082" t="str">
            <v>Y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B2083" t="str">
            <v>Y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B2084" t="str">
            <v>Y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B2085" t="str">
            <v>Y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B2086" t="str">
            <v>Y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B2087" t="str">
            <v>Y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B2088" t="str">
            <v>Y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B2089" t="str">
            <v>Y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B2090" t="str">
            <v>Y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B2091" t="str">
            <v>Y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B2116" t="str">
            <v>Y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606E34601</v>
          </cell>
          <cell r="B2118" t="str">
            <v>Y</v>
          </cell>
          <cell r="C2118" t="str">
            <v>EACH</v>
          </cell>
          <cell r="D2118" t="str">
            <v>MGS BRIDGE TERMINAL ASSEMBLY, TYPE TST-2,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B2152" t="str">
            <v>Y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B2153" t="str">
            <v>Y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 t="str">
            <v>CHECK UNIT OF MEASURE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 t="str">
            <v>CHECK UNIT OF MEASURE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 t="str">
            <v>CHECK UNIT OF MEASURE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 t="str">
            <v>CHECK UNIT OF MEASURE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 t="str">
            <v>CHECK UNIT OF MEASURE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 t="str">
            <v>CHECK UNIT OF MEASURE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 t="str">
            <v>CHECK UNIT OF MEASURE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B2264" t="str">
            <v>Y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B2270" t="str">
            <v>Y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 t="str">
            <v>SPECIFY MATL WHEN WARRANTED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 t="str">
            <v>SPECIFY MATL WHEN WARRANTED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 t="str">
            <v>SPECIFY MATL WHEN WARRANTED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 t="str">
            <v>SPECIFY MATL WHEN WARRANTED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 t="str">
            <v>SPECIFY MATL WHEN WARRANTED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 t="str">
            <v>SPECIFY MATL WHEN WARRANTED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 t="str">
            <v>SPECIFY MATL WHEN WARRANTED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 t="str">
            <v>SPECIFY MATL WHEN WARRANTED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 t="str">
            <v>SPECIFY MATL WHEN WARRANTED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 t="str">
            <v>SPECIFY MATL WHEN WARRANTED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 t="str">
            <v>SPECIFY MATL WHEN WARRANTED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 t="str">
            <v>SPECIFY MATL WHEN WARRANTED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 t="str">
            <v>SPECIFY MATL WHEN WARRANTED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 t="str">
            <v>SPECIFY MATL WHEN WARRANTED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 t="str">
            <v>SPECIFY MATL WHEN WARRANTED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 t="str">
            <v>SPECIFY MATL WHEN WARRANTED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 t="str">
            <v>SPECIFY MATL WHEN WARRANTED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 t="str">
            <v>SPECIFY MATL WHEN WARRANTED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 t="str">
            <v>SPECIFY MATL WHEN WARRANTED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 t="str">
            <v>SPECIFY MATL WHEN WARRANTED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 t="str">
            <v>SPECIFY MATL WHEN WARRANTED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 t="str">
            <v>SPECIFY MATL WHEN WARRANTED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 t="str">
            <v>SPECIFY MATL WHEN WARRANTED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 t="str">
            <v>SPECIFY MATL WHEN WARRANTED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 t="str">
            <v>SPECIFY MATL WHEN WARRANTED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 t="str">
            <v>SPECIFY MATL WHEN WARRANTED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 t="str">
            <v>SPECIFY MATL WHEN WARRANTED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 t="str">
            <v>SPECIFY MATL WHEN WARRANTED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 t="str">
            <v>SPECIFY MATL WHEN WARRANTED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 t="str">
            <v>SPECIFY MATL WHEN WARRANTED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 t="str">
            <v>SPECIFY MATL WHEN WARRANTED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 t="str">
            <v>SPECIFY MATL WHEN WARRANTED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 t="str">
            <v>SPECIFY MATL WHEN WARRANTED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 t="str">
            <v>SPECIFY MATL WHEN WARRANTED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 t="str">
            <v>SPECIFY MATL WHEN WARRANTED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 t="str">
            <v>SPECIFY MATL WHEN WARRANTED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 t="str">
            <v>SPECIFY MATL WHEN WARRANTED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 t="str">
            <v>SPECIFY CONDUIT DIAMETER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 t="str">
            <v>SPECIFY CONDUIT DIAMETER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 t="str">
            <v>SPECIFY CONDUIT DIAMETER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611E95400</v>
          </cell>
          <cell r="B2747" t="str">
            <v>Y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611E95521</v>
          </cell>
          <cell r="B2752" t="str">
            <v>Y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611E95544</v>
          </cell>
          <cell r="B2759" t="str">
            <v>Y</v>
          </cell>
          <cell r="C2759" t="str">
            <v>FT</v>
          </cell>
          <cell r="D2759" t="str">
            <v>11' X 6'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611E95545</v>
          </cell>
          <cell r="B2760" t="str">
            <v>Y</v>
          </cell>
          <cell r="C2760" t="str">
            <v>FT</v>
          </cell>
          <cell r="D2760" t="str">
            <v>11' X 6'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611E98771</v>
          </cell>
          <cell r="B2951" t="str">
            <v>Y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B2961" t="str">
            <v>Y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B2962" t="str">
            <v>Y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B2967" t="str">
            <v>Y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611E98840</v>
          </cell>
          <cell r="B2971" t="str">
            <v>Y</v>
          </cell>
          <cell r="C2971" t="str">
            <v>EACH</v>
          </cell>
          <cell r="D2971" t="str">
            <v>INLET, NO. 2-A-6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B2986" t="str">
            <v>Y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B2991" t="str">
            <v>Y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B2992" t="str">
            <v>Y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B2993" t="str">
            <v>Y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 t="str">
            <v>SPECIFY INCH WIDTH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 t="str">
            <v>SPECIFY INCH WIDTH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 t="str">
            <v>TEMPORARY ONLY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 t="str">
            <v>CHECK UNIT OF MEASURE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 t="str">
            <v>CHECK UNIT OF MEASURE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B3022" t="str">
            <v>Y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B3023" t="str">
            <v>Y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B3028" t="str">
            <v>Y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B3047" t="str">
            <v>Y</v>
          </cell>
          <cell r="C3047" t="str">
            <v>EACH</v>
          </cell>
          <cell r="D3047" t="str">
            <v>MANHOLE COVER, AS PER PLAN</v>
          </cell>
          <cell r="F3047" t="str">
            <v>ODOT INTERNAL USE ONLY</v>
          </cell>
          <cell r="G3047">
            <v>0</v>
          </cell>
        </row>
        <row r="3048">
          <cell r="A3048" t="str">
            <v>611E99650</v>
          </cell>
          <cell r="B3048" t="str">
            <v>Y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 t="str">
            <v>CHECK UNIT OF MEASURE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614E22056</v>
          </cell>
          <cell r="B3216" t="str">
            <v>Y</v>
          </cell>
          <cell r="C3216" t="str">
            <v>MILE</v>
          </cell>
          <cell r="D3216" t="str">
            <v>WORK ZONE EDGE LINE, CLASS I, 6", 807 PAINT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B3219" t="str">
            <v>Y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B3224" t="str">
            <v>Y</v>
          </cell>
          <cell r="C3224" t="str">
            <v>MILE</v>
          </cell>
          <cell r="D3224" t="str">
            <v>WORK ZONE EDGE LINE, CLASS I, 6", 740.06, TYPE I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 t="str">
            <v>CHECK UNIT OF MEASURE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 t="str">
            <v>CHECK UNIT OF MEASURE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 t="str">
            <v>CHECK UNIT OF MEASURE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 t="str">
            <v>CHECK UNIT OF MEASURE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 t="str">
            <v>CHECK UNIT OF MEASURE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 t="str">
            <v>CHECK UNIT OF MEASURE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 t="str">
            <v>CHECK UNIT OF MEASURE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 t="str">
            <v>CHECK UNIT OF MEASURE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 t="str">
            <v>CHECK UNIT OF MEASURE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 t="str">
            <v>CHECK UNIT OF MEASURE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 t="str">
            <v>CHECK UNIT OF MEASURE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 t="str">
            <v>CHECK UNIT OF MEASURE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 t="str">
            <v>ADD SUPPLEMENTAL DESCRIPTION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 t="str">
            <v>ADD SUPPLEMENTAL DESCRIPTION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 t="str">
            <v>ADD SUPPLEMENTAL DESCRIPTION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 t="str">
            <v>ADD SUPPLEMENTAL DESCRIPTION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 t="str">
            <v>ADD SUPPLEMENTAL DESCRIPTION</v>
          </cell>
          <cell r="G3359">
            <v>0</v>
          </cell>
        </row>
        <row r="3360">
          <cell r="A3360" t="str">
            <v>614E40050</v>
          </cell>
          <cell r="B3360" t="str">
            <v>Y</v>
          </cell>
          <cell r="C3360" t="str">
            <v>EACH</v>
          </cell>
          <cell r="D3360" t="str">
            <v>BUSINESS ENTRANCE SIGN</v>
          </cell>
          <cell r="F3360" t="str">
            <v>DESIGN BUILD PROJECTS ONLY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 t="str">
            <v>ADD SUPPLEMENTAL DESCRIPTION</v>
          </cell>
          <cell r="G3380">
            <v>0</v>
          </cell>
        </row>
        <row r="3381">
          <cell r="A3381" t="str">
            <v>617E11101</v>
          </cell>
          <cell r="B3381" t="str">
            <v>Y</v>
          </cell>
          <cell r="C3381" t="str">
            <v>TON</v>
          </cell>
          <cell r="D3381" t="str">
            <v>COMPACTED AGGREGATE,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617E20000</v>
          </cell>
          <cell r="B3382" t="str">
            <v>Y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B3387" t="str">
            <v>Y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 t="str">
            <v>ADD SUPPLEMENTAL DESCRIPTION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 t="str">
            <v>SPECIFY SIZE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 t="str">
            <v>SPECIFY SIZE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 t="str">
            <v>SPECIFY SIZE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 t="str">
            <v>SPECIFY SIZE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 t="str">
            <v>SPECIFY SIZE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 t="str">
            <v>SPECIFY SIZE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 t="str">
            <v>SPECIFY SIZE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 t="str">
            <v>SPECIFY SIZE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B3786" t="str">
            <v>Y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B3818" t="str">
            <v>Y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B3819" t="str">
            <v>Y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B3820" t="str">
            <v>Y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B3830" t="str">
            <v>Y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B3831" t="str">
            <v>Y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 t="str">
            <v>SPECIFY LOCATION</v>
          </cell>
          <cell r="G3865">
            <v>0</v>
          </cell>
        </row>
        <row r="3866">
          <cell r="A3866" t="str">
            <v>625E30540</v>
          </cell>
          <cell r="B3866" t="str">
            <v>Y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625E30707</v>
          </cell>
          <cell r="B3875" t="str">
            <v>Y</v>
          </cell>
          <cell r="C3875" t="str">
            <v>EACH</v>
          </cell>
          <cell r="D3875" t="str">
            <v>PULL BOX, 725.08, 24",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625E30731</v>
          </cell>
          <cell r="B3881" t="str">
            <v>Y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B4148" t="str">
            <v>Y</v>
          </cell>
          <cell r="C4148" t="str">
            <v>EACH</v>
          </cell>
          <cell r="D4148" t="str">
            <v>COMBINATION OVERHEAD SIGN SUPPORT, TYPE TC-12.30, DESIGN 5</v>
          </cell>
          <cell r="F4148" t="str">
            <v>CHECK UNIT OF MEASURE</v>
          </cell>
          <cell r="G4148">
            <v>0</v>
          </cell>
        </row>
        <row r="4149">
          <cell r="A4149" t="str">
            <v>630E25501</v>
          </cell>
          <cell r="B4149" t="str">
            <v>Y</v>
          </cell>
          <cell r="C4149" t="str">
            <v>EACH</v>
          </cell>
          <cell r="D4149" t="str">
            <v>COMBINATION OVERHEAD SIGN SUPPORT, TYPE TC-12.30, DESIGN 5,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B4176" t="str">
            <v>Y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630E80400</v>
          </cell>
          <cell r="B4360" t="str">
            <v>Y</v>
          </cell>
          <cell r="C4360" t="str">
            <v>SF</v>
          </cell>
          <cell r="D4360" t="str">
            <v>SIGN, PERMANENT OVERLAY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 t="str">
            <v>SPECIFY TYPE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630E89601</v>
          </cell>
          <cell r="B4487" t="str">
            <v>Y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B4488" t="str">
            <v>Y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B4489" t="str">
            <v>Y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B4490" t="str">
            <v>Y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 t="str">
            <v>SPECIFY TYPE OF ITEM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632E76468</v>
          </cell>
          <cell r="B4986" t="str">
            <v>Y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TC-81.21 MAST ARM (GREATER THAN 39' IN LENGTH),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B5450" t="str">
            <v>Y</v>
          </cell>
          <cell r="C5450" t="str">
            <v>FT</v>
          </cell>
          <cell r="D5450" t="str">
            <v>12" WATER MAIN POLYVINYL CHLORIDE PIPE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638E03000</v>
          </cell>
          <cell r="B5451" t="str">
            <v>Y</v>
          </cell>
          <cell r="C5451" t="str">
            <v>FT</v>
          </cell>
          <cell r="D5451" t="str">
            <v>16" WATER MAIN DUCTILE IRON PIPE ANSI CLASS 52,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638E03001</v>
          </cell>
          <cell r="B5452" t="str">
            <v>Y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638E03004</v>
          </cell>
          <cell r="B5453" t="str">
            <v>Y</v>
          </cell>
          <cell r="C5453" t="str">
            <v>FT</v>
          </cell>
          <cell r="D5453" t="str">
            <v>16" WATER MAIN DUCTILE IRON PIPE ANSI CLASS 53,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638E03005</v>
          </cell>
          <cell r="B5454" t="str">
            <v>Y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638E03100</v>
          </cell>
          <cell r="B5455" t="str">
            <v>Y</v>
          </cell>
          <cell r="C5455" t="str">
            <v>FT</v>
          </cell>
          <cell r="D5455" t="str">
            <v>16" WATER MAIN DUCTILE IRON PIPE ANSI CLASS 52, MECHANICAL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638E03101</v>
          </cell>
          <cell r="B5456" t="str">
            <v>Y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638E03104</v>
          </cell>
          <cell r="B5457" t="str">
            <v>Y</v>
          </cell>
          <cell r="C5457" t="str">
            <v>FT</v>
          </cell>
          <cell r="D5457" t="str">
            <v>16" WATER MAIN DUCTILE IRON PIPE ANSI CLASS 53,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638E03105</v>
          </cell>
          <cell r="B5458" t="str">
            <v>Y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638E03200</v>
          </cell>
          <cell r="B5459" t="str">
            <v>Y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638E03201</v>
          </cell>
          <cell r="B5460" t="str">
            <v>Y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638E03204</v>
          </cell>
          <cell r="B5461" t="str">
            <v>Y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638E03210</v>
          </cell>
          <cell r="B5462" t="str">
            <v>Y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638E03300</v>
          </cell>
          <cell r="B5463" t="str">
            <v>Y</v>
          </cell>
          <cell r="C5463" t="str">
            <v>FT</v>
          </cell>
          <cell r="D5463" t="str">
            <v>16" WATER MAIN DUCTILE IRON PIPE ANSI CLASS 56, BALL AND SOCKET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638E03380</v>
          </cell>
          <cell r="B5464" t="str">
            <v>Y</v>
          </cell>
          <cell r="C5464" t="str">
            <v>FT</v>
          </cell>
          <cell r="D5464" t="str">
            <v>16" WATER MAIN POLYVINYL CHLORIDE PIPE AND FITTINGS, AWWA CLASS C905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638E03390</v>
          </cell>
          <cell r="B5465" t="str">
            <v>Y</v>
          </cell>
          <cell r="C5465" t="str">
            <v>FT</v>
          </cell>
          <cell r="D5465" t="str">
            <v>16" WATER MAIN POLYVINYL CHLORIDE PIPE AND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638E03392</v>
          </cell>
          <cell r="B5466" t="str">
            <v>Y</v>
          </cell>
          <cell r="C5466" t="str">
            <v>FT</v>
          </cell>
          <cell r="D5466" t="str">
            <v>18" WATER MAIN DUCTILE IRON PIPE ANSI CLASS 52, MECHANICAL JOINTS AND FITTINGS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638E03400</v>
          </cell>
          <cell r="B5467" t="str">
            <v>Y</v>
          </cell>
          <cell r="C5467" t="str">
            <v>FT</v>
          </cell>
          <cell r="D5467" t="str">
            <v>20" WATER MAIN DUCTILE IRON PIPE ANSI CLASS 52, PUSH-ON JOINTS AND FITTINGS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638E03401</v>
          </cell>
          <cell r="B5468" t="str">
            <v>Y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638E03404</v>
          </cell>
          <cell r="B5469" t="str">
            <v>Y</v>
          </cell>
          <cell r="C5469" t="str">
            <v>FT</v>
          </cell>
          <cell r="D5469" t="str">
            <v>20" WATER MAIN DUCTILE IRON PIPE ANSI CLASS 53, PUSH-ON JOINTS AND FITTINGS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638E03500</v>
          </cell>
          <cell r="B5470" t="str">
            <v>Y</v>
          </cell>
          <cell r="C5470" t="str">
            <v>FT</v>
          </cell>
          <cell r="D5470" t="str">
            <v>20" WATER MAIN DUCTILE IRON PIPE ANSI CLASS 52, MECHANICAL JOINTS AND FITTINGS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638E03501</v>
          </cell>
          <cell r="B5471" t="str">
            <v>Y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638E03504</v>
          </cell>
          <cell r="B5472" t="str">
            <v>Y</v>
          </cell>
          <cell r="C5472" t="str">
            <v>FT</v>
          </cell>
          <cell r="D5472" t="str">
            <v>20" WATER MAIN DUCTILE IRON PIPE ANSI CLASS 53, MECHANICAL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638E03508</v>
          </cell>
          <cell r="B5473" t="str">
            <v>Y</v>
          </cell>
          <cell r="C5473" t="str">
            <v>FT</v>
          </cell>
          <cell r="D5473" t="str">
            <v>20" WATER MAIN DUCTILE IRON PIPE ANSI CLASS 56, MECHANICAL JOINTS AND FITTINGS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638E03509</v>
          </cell>
          <cell r="B5474" t="str">
            <v>Y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638E03600</v>
          </cell>
          <cell r="B5475" t="str">
            <v>Y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638E03604</v>
          </cell>
          <cell r="B5476" t="str">
            <v>Y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638E03700</v>
          </cell>
          <cell r="B5477" t="str">
            <v>Y</v>
          </cell>
          <cell r="C5477" t="str">
            <v>FT</v>
          </cell>
          <cell r="D5477" t="str">
            <v>20" WATER MAIN DUCTILE IRON PIPE ANSI CLASS 56, BALL AND SOCKET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638E03800</v>
          </cell>
          <cell r="B5478" t="str">
            <v>Y</v>
          </cell>
          <cell r="C5478" t="str">
            <v>FT</v>
          </cell>
          <cell r="D5478" t="str">
            <v>24" WATER MAIN DUCTILE IRON PIPE ANSI CLASS 52, PUSH-ON JOINTS AND FITTINGS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638E03804</v>
          </cell>
          <cell r="B5479" t="str">
            <v>Y</v>
          </cell>
          <cell r="C5479" t="str">
            <v>FT</v>
          </cell>
          <cell r="D5479" t="str">
            <v>24" WATER MAIN DUCTILE IRON PIPE ANSI CLASS 53, PUSH-ON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638E03900</v>
          </cell>
          <cell r="B5480" t="str">
            <v>Y</v>
          </cell>
          <cell r="C5480" t="str">
            <v>FT</v>
          </cell>
          <cell r="D5480" t="str">
            <v>24" WATER MAIN DUCTILE IRON PIPE ANSI CLASS 52, MECHANICAL JOINTS AND FITTINGS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638E03901</v>
          </cell>
          <cell r="B5481" t="str">
            <v>Y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638E03904</v>
          </cell>
          <cell r="B5482" t="str">
            <v>Y</v>
          </cell>
          <cell r="C5482" t="str">
            <v>FT</v>
          </cell>
          <cell r="D5482" t="str">
            <v>24" WATER MAIN DUCTILE IRON PIPE ANSI CLASS 53,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638E04000</v>
          </cell>
          <cell r="B5483" t="str">
            <v>Y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638E04004</v>
          </cell>
          <cell r="B5484" t="str">
            <v>Y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638E04100</v>
          </cell>
          <cell r="B5485" t="str">
            <v>Y</v>
          </cell>
          <cell r="C5485" t="str">
            <v>FT</v>
          </cell>
          <cell r="D5485" t="str">
            <v>24" WATER MAIN DUCTILE IRON PIPE ANSI CLASS 56, BALL AND SOCKET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638E04200</v>
          </cell>
          <cell r="B5486" t="str">
            <v>Y</v>
          </cell>
          <cell r="C5486" t="str">
            <v>FT</v>
          </cell>
          <cell r="D5486" t="str">
            <v>30" WATER MAIN DUCTILE IRON PIPE ANSI CLASS 52, PUSH-ON JOINTS AND FITTINGS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638E04204</v>
          </cell>
          <cell r="B5487" t="str">
            <v>Y</v>
          </cell>
          <cell r="C5487" t="str">
            <v>FT</v>
          </cell>
          <cell r="D5487" t="str">
            <v>30" WATER MAIN DUCTILE IRON PIPE ANSI CLASS 53, PUSH-ON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638E04300</v>
          </cell>
          <cell r="B5488" t="str">
            <v>Y</v>
          </cell>
          <cell r="C5488" t="str">
            <v>FT</v>
          </cell>
          <cell r="D5488" t="str">
            <v>30" WATER MAIN DUCTILE IRON PIPE ANSI CLASS 52, MECHANICAL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638E04304</v>
          </cell>
          <cell r="B5489" t="str">
            <v>Y</v>
          </cell>
          <cell r="C5489" t="str">
            <v>FT</v>
          </cell>
          <cell r="D5489" t="str">
            <v>30" WATER MAIN DUCTILE IRON PIPE ANSI CLASS 53, MECHANICAL JOINTS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638E04400</v>
          </cell>
          <cell r="B5490" t="str">
            <v>Y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638E04404</v>
          </cell>
          <cell r="B5491" t="str">
            <v>Y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638E04405</v>
          </cell>
          <cell r="B5492" t="str">
            <v>Y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638E04500</v>
          </cell>
          <cell r="B5493" t="str">
            <v>Y</v>
          </cell>
          <cell r="C5493" t="str">
            <v>FT</v>
          </cell>
          <cell r="D5493" t="str">
            <v>30" WATER MAIN DUCTILE IRON PIPE ANSI CLASS 58, BALL AND SOCKET JOINTS AND FITTINGS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638E04504</v>
          </cell>
          <cell r="B5494" t="str">
            <v>Y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638E04800</v>
          </cell>
          <cell r="B5495" t="str">
            <v>Y</v>
          </cell>
          <cell r="C5495" t="str">
            <v>FT</v>
          </cell>
          <cell r="D5495" t="str">
            <v>3/4" COPPER SERVICE BRANCH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638E04801</v>
          </cell>
          <cell r="B5496" t="str">
            <v>Y</v>
          </cell>
          <cell r="C5496" t="str">
            <v>FT</v>
          </cell>
          <cell r="D5496" t="str">
            <v>3/4" COPPER SERVICE BRANCH,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638E04900</v>
          </cell>
          <cell r="B5497" t="str">
            <v>Y</v>
          </cell>
          <cell r="C5497" t="str">
            <v>FT</v>
          </cell>
          <cell r="D5497" t="str">
            <v>1" COPPER SERVICE BRANCH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638E04901</v>
          </cell>
          <cell r="B5498" t="str">
            <v>Y</v>
          </cell>
          <cell r="C5498" t="str">
            <v>FT</v>
          </cell>
          <cell r="D5498" t="str">
            <v>1" COPPER SERVICE BRANCH,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638E04950</v>
          </cell>
          <cell r="B5499" t="str">
            <v>Y</v>
          </cell>
          <cell r="C5499" t="str">
            <v>FT</v>
          </cell>
          <cell r="D5499" t="str">
            <v>1-1/4" COPPER SERVICE BRANCH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638E04951</v>
          </cell>
          <cell r="B5500" t="str">
            <v>Y</v>
          </cell>
          <cell r="C5500" t="str">
            <v>FT</v>
          </cell>
          <cell r="D5500" t="str">
            <v>1-1/4" COPPER SERVICE BRANCH,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638E05000</v>
          </cell>
          <cell r="B5501" t="str">
            <v>Y</v>
          </cell>
          <cell r="C5501" t="str">
            <v>FT</v>
          </cell>
          <cell r="D5501" t="str">
            <v>1-1/2" COPPER SERVICE BRANCH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638E05001</v>
          </cell>
          <cell r="B5502" t="str">
            <v>Y</v>
          </cell>
          <cell r="C5502" t="str">
            <v>FT</v>
          </cell>
          <cell r="D5502" t="str">
            <v>1-1/2" COPPER SERVICE BRANCH,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638E05100</v>
          </cell>
          <cell r="B5503" t="str">
            <v>Y</v>
          </cell>
          <cell r="C5503" t="str">
            <v>FT</v>
          </cell>
          <cell r="D5503" t="str">
            <v>2" COPPER SERVICE BRANCH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638E05101</v>
          </cell>
          <cell r="B5504" t="str">
            <v>Y</v>
          </cell>
          <cell r="C5504" t="str">
            <v>FT</v>
          </cell>
          <cell r="D5504" t="str">
            <v>2" COPPER SERVICE BRANCH,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638E05102</v>
          </cell>
          <cell r="B5505" t="str">
            <v>Y</v>
          </cell>
          <cell r="C5505" t="str">
            <v>FT</v>
          </cell>
          <cell r="D5505" t="str">
            <v>2-1/2" COPPER SERVICE BRANCH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638E05300</v>
          </cell>
          <cell r="B5506" t="str">
            <v>Y</v>
          </cell>
          <cell r="C5506" t="str">
            <v>FT</v>
          </cell>
          <cell r="D5506" t="str">
            <v>3/4" POLYETHYLENE SERVICE BRANCH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638E05301</v>
          </cell>
          <cell r="B5507" t="str">
            <v>Y</v>
          </cell>
          <cell r="C5507" t="str">
            <v>FT</v>
          </cell>
          <cell r="D5507" t="str">
            <v>3/4" POLYETHYLENE SERVICE BRANCH,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638E05400</v>
          </cell>
          <cell r="B5508" t="str">
            <v>Y</v>
          </cell>
          <cell r="C5508" t="str">
            <v>FT</v>
          </cell>
          <cell r="D5508" t="str">
            <v>1" POLYETHYLENE SERVICE BRANCH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638E05401</v>
          </cell>
          <cell r="B5509" t="str">
            <v>Y</v>
          </cell>
          <cell r="C5509" t="str">
            <v>FT</v>
          </cell>
          <cell r="D5509" t="str">
            <v>1" POLYETHYLENE SERVICE BRANCH, AS PER PLAN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638E05500</v>
          </cell>
          <cell r="B5510" t="str">
            <v>Y</v>
          </cell>
          <cell r="C5510" t="str">
            <v>FT</v>
          </cell>
          <cell r="D5510" t="str">
            <v>1-1/2" POLYETHYLENE SERVICE BRANCH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638E05501</v>
          </cell>
          <cell r="B5511" t="str">
            <v>Y</v>
          </cell>
          <cell r="C5511" t="str">
            <v>FT</v>
          </cell>
          <cell r="D5511" t="str">
            <v>1-1/2" POLYETHYLENE SERVICE BRANCH, AS PER PLAN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638E05600</v>
          </cell>
          <cell r="B5512" t="str">
            <v>Y</v>
          </cell>
          <cell r="C5512" t="str">
            <v>FT</v>
          </cell>
          <cell r="D5512" t="str">
            <v>2" POLYETHYLENE SERVICE BRANCH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638E05700</v>
          </cell>
          <cell r="B5513" t="str">
            <v>Y</v>
          </cell>
          <cell r="C5513" t="str">
            <v>FT</v>
          </cell>
          <cell r="D5513" t="str">
            <v>3/4" POLYBUTYLENE SERVICE BRANCH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638E05800</v>
          </cell>
          <cell r="B5514" t="str">
            <v>Y</v>
          </cell>
          <cell r="C5514" t="str">
            <v>FT</v>
          </cell>
          <cell r="D5514" t="str">
            <v>1" POLYBUTYLENE SERVICE BRANCH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638E05900</v>
          </cell>
          <cell r="B5515" t="str">
            <v>Y</v>
          </cell>
          <cell r="C5515" t="str">
            <v>FT</v>
          </cell>
          <cell r="D5515" t="str">
            <v>1-1/2" POLYBUTYLENE SERVICE BRANCH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638E06000</v>
          </cell>
          <cell r="B5516" t="str">
            <v>Y</v>
          </cell>
          <cell r="C5516" t="str">
            <v>FT</v>
          </cell>
          <cell r="D5516" t="str">
            <v>2" POLYBUTYLENE SERVICE BRANCH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638E06200</v>
          </cell>
          <cell r="B5517" t="str">
            <v>Y</v>
          </cell>
          <cell r="C5517" t="str">
            <v>FT</v>
          </cell>
          <cell r="D5517" t="str">
            <v>POLYETHYLENE ENCASEMENT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638E06300</v>
          </cell>
          <cell r="B5518" t="str">
            <v>Y</v>
          </cell>
          <cell r="C5518" t="str">
            <v>FT</v>
          </cell>
          <cell r="D5518" t="str">
            <v>8" STEEL PIPE ENCASEMENT, OPEN CUT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638E06400</v>
          </cell>
          <cell r="B5519" t="str">
            <v>Y</v>
          </cell>
          <cell r="C5519" t="str">
            <v>FT</v>
          </cell>
          <cell r="D5519" t="str">
            <v>10" STEEL PIPE ENCASEMENT, OPEN CUT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638E06401</v>
          </cell>
          <cell r="B5520" t="str">
            <v>Y</v>
          </cell>
          <cell r="C5520" t="str">
            <v>FT</v>
          </cell>
          <cell r="D5520" t="str">
            <v>10" STEEL PIPE ENCASEMENT, OPEN CUT,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638E06500</v>
          </cell>
          <cell r="B5521" t="str">
            <v>Y</v>
          </cell>
          <cell r="C5521" t="str">
            <v>FT</v>
          </cell>
          <cell r="D5521" t="str">
            <v>12" STEEL PIPE ENCASEMENT, OPEN CUT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638E06501</v>
          </cell>
          <cell r="B5522" t="str">
            <v>Y</v>
          </cell>
          <cell r="C5522" t="str">
            <v>FT</v>
          </cell>
          <cell r="D5522" t="str">
            <v>12" STEEL PIPE ENCASEMENT, OPEN CUT,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638E06600</v>
          </cell>
          <cell r="B5523" t="str">
            <v>Y</v>
          </cell>
          <cell r="C5523" t="str">
            <v>FT</v>
          </cell>
          <cell r="D5523" t="str">
            <v>14" STEEL PIPE ENCASEMENT, OPEN CUT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638E06601</v>
          </cell>
          <cell r="B5524" t="str">
            <v>Y</v>
          </cell>
          <cell r="C5524" t="str">
            <v>FT</v>
          </cell>
          <cell r="D5524" t="str">
            <v>14" STEEL PIPE ENCASEMENT, OPEN CUT,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638E06700</v>
          </cell>
          <cell r="B5525" t="str">
            <v>Y</v>
          </cell>
          <cell r="C5525" t="str">
            <v>FT</v>
          </cell>
          <cell r="D5525" t="str">
            <v>16" STEEL PIPE ENCASEMENT, OPEN CUT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638E06701</v>
          </cell>
          <cell r="B5526" t="str">
            <v>Y</v>
          </cell>
          <cell r="C5526" t="str">
            <v>FT</v>
          </cell>
          <cell r="D5526" t="str">
            <v>16" STEEL PIPE ENCASEMENT, OPEN CUT,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638E06702</v>
          </cell>
          <cell r="B5527" t="str">
            <v>Y</v>
          </cell>
          <cell r="C5527" t="str">
            <v>FT</v>
          </cell>
          <cell r="D5527" t="str">
            <v>18" STEEL PIPE ENCASEMENT, OPEN CUT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638E06703</v>
          </cell>
          <cell r="B5528" t="str">
            <v>Y</v>
          </cell>
          <cell r="C5528" t="str">
            <v>FT</v>
          </cell>
          <cell r="D5528" t="str">
            <v>18" STEEL PIPE ENCASEMENT, OPEN CUT,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638E06704</v>
          </cell>
          <cell r="B5529" t="str">
            <v>Y</v>
          </cell>
          <cell r="C5529" t="str">
            <v>FT</v>
          </cell>
          <cell r="D5529" t="str">
            <v>20" STEEL PIPE ENCASEMENT, OPEN CUT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638E06705</v>
          </cell>
          <cell r="B5530" t="str">
            <v>Y</v>
          </cell>
          <cell r="C5530" t="str">
            <v>FT</v>
          </cell>
          <cell r="D5530" t="str">
            <v>20" STEEL PIPE ENCASEMENT, OPEN CUT,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638E06706</v>
          </cell>
          <cell r="B5531" t="str">
            <v>Y</v>
          </cell>
          <cell r="C5531" t="str">
            <v>FT</v>
          </cell>
          <cell r="D5531" t="str">
            <v>22" STEEL PIPE ENCASEMENT, OPEN CUT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638E06708</v>
          </cell>
          <cell r="B5532" t="str">
            <v>Y</v>
          </cell>
          <cell r="C5532" t="str">
            <v>FT</v>
          </cell>
          <cell r="D5532" t="str">
            <v>24" STEEL PIPE ENCASEMENT, OPEN CUT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638E06709</v>
          </cell>
          <cell r="B5533" t="str">
            <v>Y</v>
          </cell>
          <cell r="C5533" t="str">
            <v>FT</v>
          </cell>
          <cell r="D5533" t="str">
            <v>24" STEEL PIPE ENCASEMENT, OPEN CUT,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638E06710</v>
          </cell>
          <cell r="B5534" t="str">
            <v>Y</v>
          </cell>
          <cell r="C5534" t="str">
            <v>FT</v>
          </cell>
          <cell r="D5534" t="str">
            <v>28" STEEL PIPE ENCASEMENT, OPEN CUT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638E06711</v>
          </cell>
          <cell r="B5535" t="str">
            <v>Y</v>
          </cell>
          <cell r="C5535" t="str">
            <v>FT</v>
          </cell>
          <cell r="D5535" t="str">
            <v>28" STEEL PIPE ENCASEMENT, OPEN CUT, AS PER PLAN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638E06712</v>
          </cell>
          <cell r="B5536" t="str">
            <v>Y</v>
          </cell>
          <cell r="C5536" t="str">
            <v>FT</v>
          </cell>
          <cell r="D5536" t="str">
            <v>30" STEEL PIPE ENCASEMENT, OPEN CUT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638E06714</v>
          </cell>
          <cell r="B5537" t="str">
            <v>Y</v>
          </cell>
          <cell r="C5537" t="str">
            <v>FT</v>
          </cell>
          <cell r="D5537" t="str">
            <v>26" STEEL PIPE ENCASEMENT, OPEN CUT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638E06904</v>
          </cell>
          <cell r="B5538" t="str">
            <v>Y</v>
          </cell>
          <cell r="C5538" t="str">
            <v>FT</v>
          </cell>
          <cell r="D5538" t="str">
            <v>36" STEEL PIPE ENCASEMENT, OPEN CUT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638E06905</v>
          </cell>
          <cell r="B5539" t="str">
            <v>Y</v>
          </cell>
          <cell r="C5539" t="str">
            <v>FT</v>
          </cell>
          <cell r="D5539" t="str">
            <v>36" STEEL PIPE ENCASEMENT, OPEN CUT,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638E06910</v>
          </cell>
          <cell r="B5540" t="str">
            <v>Y</v>
          </cell>
          <cell r="C5540" t="str">
            <v>FT</v>
          </cell>
          <cell r="D5540" t="str">
            <v>40" STEEL PIPE ENCASEMENT, OPEN CUT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638E06911</v>
          </cell>
          <cell r="B5541" t="str">
            <v>Y</v>
          </cell>
          <cell r="C5541" t="str">
            <v>FT</v>
          </cell>
          <cell r="D5541" t="str">
            <v>40" STEEL PIPE ENCASEMENT, OPEN CUT, AS PER PLAN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638E06912</v>
          </cell>
          <cell r="B5542" t="str">
            <v>Y</v>
          </cell>
          <cell r="C5542" t="str">
            <v>FT</v>
          </cell>
          <cell r="D5542" t="str">
            <v>48" STEEL PIPE ENCASEMENT, OPEN CUT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638E06913</v>
          </cell>
          <cell r="B5543" t="str">
            <v>Y</v>
          </cell>
          <cell r="C5543" t="str">
            <v>FT</v>
          </cell>
          <cell r="D5543" t="str">
            <v>48" STEEL PIPE ENCASEMENT, OPEN CUT, AS PER PLAN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638E06914</v>
          </cell>
          <cell r="B5544" t="str">
            <v>Y</v>
          </cell>
          <cell r="C5544" t="str">
            <v>FT</v>
          </cell>
          <cell r="D5544" t="str">
            <v>54" STEEL PIPE ENCASEMENT, OPEN CUT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638E06920</v>
          </cell>
          <cell r="B5545" t="str">
            <v>Y</v>
          </cell>
          <cell r="C5545" t="str">
            <v>FT</v>
          </cell>
          <cell r="D5545" t="str">
            <v>60" STEEL PIPE ENCASEMENT, OPEN CUT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638E06921</v>
          </cell>
          <cell r="B5546" t="str">
            <v>Y</v>
          </cell>
          <cell r="C5546" t="str">
            <v>FT</v>
          </cell>
          <cell r="D5546" t="str">
            <v>60" STEEL PIPE ENCASEMENT, OPEN CUT,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638E07000</v>
          </cell>
          <cell r="B5547" t="str">
            <v>Y</v>
          </cell>
          <cell r="C5547" t="str">
            <v>FT</v>
          </cell>
          <cell r="D5547" t="str">
            <v>10" STEEL PIPE ENCASEMENT, BORED OR JACKED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638E07001</v>
          </cell>
          <cell r="B5548" t="str">
            <v>Y</v>
          </cell>
          <cell r="C5548" t="str">
            <v>FT</v>
          </cell>
          <cell r="D5548" t="str">
            <v>10" STEEL PIPE ENCASEMENT, BORED OR JACKED,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638E07100</v>
          </cell>
          <cell r="B5549" t="str">
            <v>Y</v>
          </cell>
          <cell r="C5549" t="str">
            <v>FT</v>
          </cell>
          <cell r="D5549" t="str">
            <v>12" STEEL PIPE ENCASEMENT, BORED OR JACKED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638E07101</v>
          </cell>
          <cell r="B5550" t="str">
            <v>Y</v>
          </cell>
          <cell r="C5550" t="str">
            <v>FT</v>
          </cell>
          <cell r="D5550" t="str">
            <v>12" STEEL PIPE ENCASEMENT, BORED OR JACKED,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638E07200</v>
          </cell>
          <cell r="B5551" t="str">
            <v>Y</v>
          </cell>
          <cell r="C5551" t="str">
            <v>FT</v>
          </cell>
          <cell r="D5551" t="str">
            <v>14" STEEL PIPE ENCASEMENT, BORED OR JACKED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638E07201</v>
          </cell>
          <cell r="B5552" t="str">
            <v>Y</v>
          </cell>
          <cell r="C5552" t="str">
            <v>FT</v>
          </cell>
          <cell r="D5552" t="str">
            <v>14" STEEL PIPE ENCASEMENT, BORED OR JACKED,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638E07300</v>
          </cell>
          <cell r="B5553" t="str">
            <v>Y</v>
          </cell>
          <cell r="C5553" t="str">
            <v>FT</v>
          </cell>
          <cell r="D5553" t="str">
            <v>16" STEEL PIPE ENCASEMENT, BORED OR JACKED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638E07301</v>
          </cell>
          <cell r="B5554" t="str">
            <v>Y</v>
          </cell>
          <cell r="C5554" t="str">
            <v>FT</v>
          </cell>
          <cell r="D5554" t="str">
            <v>16" STEEL PIPE ENCASEMENT, BORED OR JACKED,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638E07302</v>
          </cell>
          <cell r="B5555" t="str">
            <v>Y</v>
          </cell>
          <cell r="C5555" t="str">
            <v>FT</v>
          </cell>
          <cell r="D5555" t="str">
            <v>18" STEEL PIPE ENCASEMENT, BORED OR JACKED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638E07303</v>
          </cell>
          <cell r="B5556" t="str">
            <v>Y</v>
          </cell>
          <cell r="C5556" t="str">
            <v>FT</v>
          </cell>
          <cell r="D5556" t="str">
            <v>18" STEEL PIPE ENCASEMENT, BORED OR JACKED, AS PER PLAN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638E07304</v>
          </cell>
          <cell r="B5557" t="str">
            <v>Y</v>
          </cell>
          <cell r="C5557" t="str">
            <v>FT</v>
          </cell>
          <cell r="D5557" t="str">
            <v>20" STEEL PIPE ENCASEMENT, BORED OR JACKED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638E07305</v>
          </cell>
          <cell r="B5558" t="str">
            <v>Y</v>
          </cell>
          <cell r="C5558" t="str">
            <v>FT</v>
          </cell>
          <cell r="D5558" t="str">
            <v>20" STEEL PIPE ENCASEMENT, BORED OR JACKED,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638E07306</v>
          </cell>
          <cell r="B5559" t="str">
            <v>Y</v>
          </cell>
          <cell r="C5559" t="str">
            <v>FT</v>
          </cell>
          <cell r="D5559" t="str">
            <v>22" STEEL PIPE ENCASEMENT, BORED OR JACKED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638E07307</v>
          </cell>
          <cell r="B5560" t="str">
            <v>Y</v>
          </cell>
          <cell r="C5560" t="str">
            <v>FT</v>
          </cell>
          <cell r="D5560" t="str">
            <v>22" STEEL PIPE ENCASEMENT, BORED OR JACKED,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638E07310</v>
          </cell>
          <cell r="B5561" t="str">
            <v>Y</v>
          </cell>
          <cell r="C5561" t="str">
            <v>FT</v>
          </cell>
          <cell r="D5561" t="str">
            <v>24" STEEL PIPE ENCASEMENT, BORED OR JACKED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638E07311</v>
          </cell>
          <cell r="B5562" t="str">
            <v>Y</v>
          </cell>
          <cell r="C5562" t="str">
            <v>FT</v>
          </cell>
          <cell r="D5562" t="str">
            <v>24" STEEL PIPE ENCASEMENT, BORED OR JACKED,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638E07314</v>
          </cell>
          <cell r="B5563" t="str">
            <v>Y</v>
          </cell>
          <cell r="C5563" t="str">
            <v>FT</v>
          </cell>
          <cell r="D5563" t="str">
            <v>30" STEEL PIPE ENCASEMENT, BORED OR JACKED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638E07315</v>
          </cell>
          <cell r="B5564" t="str">
            <v>Y</v>
          </cell>
          <cell r="C5564" t="str">
            <v>FT</v>
          </cell>
          <cell r="D5564" t="str">
            <v>30" STEEL PIPE ENCASEMENT, BORED OR JACKED, AS PER PLAN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638E07316</v>
          </cell>
          <cell r="B5565" t="str">
            <v>Y</v>
          </cell>
          <cell r="C5565" t="str">
            <v>FT</v>
          </cell>
          <cell r="D5565" t="str">
            <v>36" STEEL PIPE ENCASEMENT, BORED OR JACKED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638E07317</v>
          </cell>
          <cell r="B5566" t="str">
            <v>Y</v>
          </cell>
          <cell r="C5566" t="str">
            <v>FT</v>
          </cell>
          <cell r="D5566" t="str">
            <v>36" STEEL PIPE ENCASEMENT, BORED OR JACKED, AS PER PLAN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638E07318</v>
          </cell>
          <cell r="B5567" t="str">
            <v>Y</v>
          </cell>
          <cell r="C5567" t="str">
            <v>FT</v>
          </cell>
          <cell r="D5567" t="str">
            <v>40" STEEL PIPE ENCASEMENT, BORED OR JACKED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638E07320</v>
          </cell>
          <cell r="B5568" t="str">
            <v>Y</v>
          </cell>
          <cell r="C5568" t="str">
            <v>FT</v>
          </cell>
          <cell r="D5568" t="str">
            <v>48" STEEL PIPE ENCASEMENT, BORED OR JACKED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638E07321</v>
          </cell>
          <cell r="B5569" t="str">
            <v>Y</v>
          </cell>
          <cell r="C5569" t="str">
            <v>FT</v>
          </cell>
          <cell r="D5569" t="str">
            <v>48" STEEL PIPE ENCASEMENT, BORED OR JACKED,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638E07330</v>
          </cell>
          <cell r="B5570" t="str">
            <v>Y</v>
          </cell>
          <cell r="C5570" t="str">
            <v>FT</v>
          </cell>
          <cell r="D5570" t="str">
            <v>54" STEEL PIPE ENCASEMENT, BORED OR JACKED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638E07334</v>
          </cell>
          <cell r="B5571" t="str">
            <v>Y</v>
          </cell>
          <cell r="C5571" t="str">
            <v>FT</v>
          </cell>
          <cell r="D5571" t="str">
            <v>60" STEEL PIPE ENCASEMENT, BORED OR JACKED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638E07470</v>
          </cell>
          <cell r="B5572" t="str">
            <v>Y</v>
          </cell>
          <cell r="C5572" t="str">
            <v>EACH</v>
          </cell>
          <cell r="D5572" t="str">
            <v>4" GATE VALVE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638E07480</v>
          </cell>
          <cell r="B5573" t="str">
            <v>Y</v>
          </cell>
          <cell r="C5573" t="str">
            <v>EACH</v>
          </cell>
          <cell r="D5573" t="str">
            <v>6" GATE VALVE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638E07481</v>
          </cell>
          <cell r="B5574" t="str">
            <v>Y</v>
          </cell>
          <cell r="C5574" t="str">
            <v>EACH</v>
          </cell>
          <cell r="D5574" t="str">
            <v>6" GATE VALVE, AS PER PLAN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638E07490</v>
          </cell>
          <cell r="B5575" t="str">
            <v>Y</v>
          </cell>
          <cell r="C5575" t="str">
            <v>EACH</v>
          </cell>
          <cell r="D5575" t="str">
            <v>8" GATE VALVE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638E07491</v>
          </cell>
          <cell r="B5576" t="str">
            <v>Y</v>
          </cell>
          <cell r="C5576" t="str">
            <v>EACH</v>
          </cell>
          <cell r="D5576" t="str">
            <v>8" GATE VALVE,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638E07500</v>
          </cell>
          <cell r="B5577" t="str">
            <v>Y</v>
          </cell>
          <cell r="C5577" t="str">
            <v>EACH</v>
          </cell>
          <cell r="D5577" t="str">
            <v>12" GATE VALVE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638E07501</v>
          </cell>
          <cell r="B5578" t="str">
            <v>Y</v>
          </cell>
          <cell r="C5578" t="str">
            <v>EACH</v>
          </cell>
          <cell r="D5578" t="str">
            <v>12" GATE VALVE,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638E07608</v>
          </cell>
          <cell r="B5579" t="str">
            <v>Y</v>
          </cell>
          <cell r="C5579" t="str">
            <v>EACH</v>
          </cell>
          <cell r="D5579" t="str">
            <v>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638E07609</v>
          </cell>
          <cell r="B5580" t="str">
            <v>Y</v>
          </cell>
          <cell r="C5580" t="str">
            <v>EACH</v>
          </cell>
          <cell r="D5580" t="str">
            <v>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638E07690</v>
          </cell>
          <cell r="B5581" t="str">
            <v>Y</v>
          </cell>
          <cell r="C5581" t="str">
            <v>EACH</v>
          </cell>
          <cell r="D5581" t="str">
            <v>2" GATE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638E07691</v>
          </cell>
          <cell r="B5582" t="str">
            <v>Y</v>
          </cell>
          <cell r="C5582" t="str">
            <v>EACH</v>
          </cell>
          <cell r="D5582" t="str">
            <v>2" GATE VALVE AND VALVE BOX, AS PER PLAN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638E07700</v>
          </cell>
          <cell r="B5583" t="str">
            <v>Y</v>
          </cell>
          <cell r="C5583" t="str">
            <v>EACH</v>
          </cell>
          <cell r="D5583" t="str">
            <v>4" GATE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638E07701</v>
          </cell>
          <cell r="B5584" t="str">
            <v>Y</v>
          </cell>
          <cell r="C5584" t="str">
            <v>EACH</v>
          </cell>
          <cell r="D5584" t="str">
            <v>4" GATE VALVE AND VALVE BOX, AS PER PLAN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638E07800</v>
          </cell>
          <cell r="B5585" t="str">
            <v>Y</v>
          </cell>
          <cell r="C5585" t="str">
            <v>EACH</v>
          </cell>
          <cell r="D5585" t="str">
            <v>6" GATE VALVE AND VALVE BOX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638E07801</v>
          </cell>
          <cell r="B5586" t="str">
            <v>Y</v>
          </cell>
          <cell r="C5586" t="str">
            <v>EACH</v>
          </cell>
          <cell r="D5586" t="str">
            <v>6" GATE VALVE AND VALVE BOX, AS PER PLAN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638E07900</v>
          </cell>
          <cell r="B5587" t="str">
            <v>Y</v>
          </cell>
          <cell r="C5587" t="str">
            <v>EACH</v>
          </cell>
          <cell r="D5587" t="str">
            <v>8" GATE VALVE AND VALVE BOX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638E07901</v>
          </cell>
          <cell r="B5588" t="str">
            <v>Y</v>
          </cell>
          <cell r="C5588" t="str">
            <v>EACH</v>
          </cell>
          <cell r="D5588" t="str">
            <v>8" GATE VALVE AND VALVE BOX, AS PER PLAN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638E08000</v>
          </cell>
          <cell r="B5589" t="str">
            <v>Y</v>
          </cell>
          <cell r="C5589" t="str">
            <v>EACH</v>
          </cell>
          <cell r="D5589" t="str">
            <v>10" GATE VALVE AND VALVE BOX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638E08001</v>
          </cell>
          <cell r="B5590" t="str">
            <v>Y</v>
          </cell>
          <cell r="C5590" t="str">
            <v>EACH</v>
          </cell>
          <cell r="D5590" t="str">
            <v>10" GATE VALVE AND VALVE BOX,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638E08005</v>
          </cell>
          <cell r="B5591" t="str">
            <v>Y</v>
          </cell>
          <cell r="C5591" t="str">
            <v>EACH</v>
          </cell>
          <cell r="D5591" t="str">
            <v>14" GATE VALVE AND VALVE BOX, AS PER PLAN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638E08100</v>
          </cell>
          <cell r="B5592" t="str">
            <v>Y</v>
          </cell>
          <cell r="C5592" t="str">
            <v>EACH</v>
          </cell>
          <cell r="D5592" t="str">
            <v>12" GATE VALVE AND VALVE BOX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638E08101</v>
          </cell>
          <cell r="B5593" t="str">
            <v>Y</v>
          </cell>
          <cell r="C5593" t="str">
            <v>EACH</v>
          </cell>
          <cell r="D5593" t="str">
            <v>12" GATE VALVE AND VALVE BOX, AS PER PLAN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638E08102</v>
          </cell>
          <cell r="B5594" t="str">
            <v>Y</v>
          </cell>
          <cell r="C5594" t="str">
            <v>EACH</v>
          </cell>
          <cell r="D5594" t="str">
            <v>16" GATE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638E08103</v>
          </cell>
          <cell r="B5595" t="str">
            <v>Y</v>
          </cell>
          <cell r="C5595" t="str">
            <v>EACH</v>
          </cell>
          <cell r="D5595" t="str">
            <v>16" GATE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638E08104</v>
          </cell>
          <cell r="B5596" t="str">
            <v>Y</v>
          </cell>
          <cell r="C5596" t="str">
            <v>EACH</v>
          </cell>
          <cell r="D5596" t="str">
            <v>18" GATE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638E08105</v>
          </cell>
          <cell r="B5597" t="str">
            <v>Y</v>
          </cell>
          <cell r="C5597" t="str">
            <v>EACH</v>
          </cell>
          <cell r="D5597" t="str">
            <v>18" GATE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638E08106</v>
          </cell>
          <cell r="B5598" t="str">
            <v>Y</v>
          </cell>
          <cell r="C5598" t="str">
            <v>EACH</v>
          </cell>
          <cell r="D5598" t="str">
            <v>20" GATE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638E08107</v>
          </cell>
          <cell r="B5599" t="str">
            <v>Y</v>
          </cell>
          <cell r="C5599" t="str">
            <v>EACH</v>
          </cell>
          <cell r="D5599" t="str">
            <v>20" GATE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638E08108</v>
          </cell>
          <cell r="B5600" t="str">
            <v>Y</v>
          </cell>
          <cell r="C5600" t="str">
            <v>EACH</v>
          </cell>
          <cell r="D5600" t="str">
            <v>24" GATE VALVE,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638E08109</v>
          </cell>
          <cell r="B5601" t="str">
            <v>Y</v>
          </cell>
          <cell r="C5601" t="str">
            <v>EACH</v>
          </cell>
          <cell r="D5601" t="str">
            <v>24" GATE VALVE, VALVE AND VALVE BOX, AS PER PLAN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638E08110</v>
          </cell>
          <cell r="B5602" t="str">
            <v>Y</v>
          </cell>
          <cell r="C5602" t="str">
            <v>EACH</v>
          </cell>
          <cell r="D5602" t="str">
            <v>36" GATE VALVE AND VALVE BOX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638E08120</v>
          </cell>
          <cell r="B5603" t="str">
            <v>Y</v>
          </cell>
          <cell r="C5603" t="str">
            <v>EACH</v>
          </cell>
          <cell r="D5603" t="str">
            <v>14" GATE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638E08194</v>
          </cell>
          <cell r="B5604" t="str">
            <v>Y</v>
          </cell>
          <cell r="C5604" t="str">
            <v>EACH</v>
          </cell>
          <cell r="D5604" t="str">
            <v>12" BUTTERFLY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638E08195</v>
          </cell>
          <cell r="B5605" t="str">
            <v>Y</v>
          </cell>
          <cell r="C5605" t="str">
            <v>EACH</v>
          </cell>
          <cell r="D5605" t="str">
            <v>12" BUTTERFLY VALVE AND VALVE BOX, AS PER PLAN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638E08200</v>
          </cell>
          <cell r="B5606" t="str">
            <v>Y</v>
          </cell>
          <cell r="C5606" t="str">
            <v>EACH</v>
          </cell>
          <cell r="D5606" t="str">
            <v>16" BUTTERFLY VALVE AND VALVE BOX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638E08201</v>
          </cell>
          <cell r="B5607" t="str">
            <v>Y</v>
          </cell>
          <cell r="C5607" t="str">
            <v>EACH</v>
          </cell>
          <cell r="D5607" t="str">
            <v>16" BUTTERFLY VALVE AND VALVE BOX,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638E08206</v>
          </cell>
          <cell r="B5608" t="str">
            <v>Y</v>
          </cell>
          <cell r="C5608" t="str">
            <v>EACH</v>
          </cell>
          <cell r="D5608" t="str">
            <v>20" BUTTERFLY VALVE AND VALVE BOX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638E08300</v>
          </cell>
          <cell r="B5609" t="str">
            <v>Y</v>
          </cell>
          <cell r="C5609" t="str">
            <v>EACH</v>
          </cell>
          <cell r="D5609" t="str">
            <v>4" INSERTING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638E08400</v>
          </cell>
          <cell r="B5610" t="str">
            <v>Y</v>
          </cell>
          <cell r="C5610" t="str">
            <v>EACH</v>
          </cell>
          <cell r="D5610" t="str">
            <v>6" INSERTING VALVE AND VALVE BOX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638E08500</v>
          </cell>
          <cell r="B5611" t="str">
            <v>Y</v>
          </cell>
          <cell r="C5611" t="str">
            <v>EACH</v>
          </cell>
          <cell r="D5611" t="str">
            <v>8" INSERTING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638E08501</v>
          </cell>
          <cell r="B5612" t="str">
            <v>Y</v>
          </cell>
          <cell r="C5612" t="str">
            <v>EACH</v>
          </cell>
          <cell r="D5612" t="str">
            <v>8" INSERTING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638E08600</v>
          </cell>
          <cell r="B5613" t="str">
            <v>Y</v>
          </cell>
          <cell r="C5613" t="str">
            <v>EACH</v>
          </cell>
          <cell r="D5613" t="str">
            <v>10" INSERTING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638E08601</v>
          </cell>
          <cell r="B5614" t="str">
            <v>Y</v>
          </cell>
          <cell r="C5614" t="str">
            <v>EACH</v>
          </cell>
          <cell r="D5614" t="str">
            <v>10" INSERTING VALVE AND VALVE BOX, AS PER PLAN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638E08620</v>
          </cell>
          <cell r="B5615" t="str">
            <v>Y</v>
          </cell>
          <cell r="C5615" t="str">
            <v>EACH</v>
          </cell>
          <cell r="D5615" t="str">
            <v>12" INSERTING VALVE AND VALVE BOX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638E08621</v>
          </cell>
          <cell r="B5616" t="str">
            <v>Y</v>
          </cell>
          <cell r="C5616" t="str">
            <v>EACH</v>
          </cell>
          <cell r="D5616" t="str">
            <v>12" INSERTING VALVE AND VALVE BOX, AS PER PLAN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638E08650</v>
          </cell>
          <cell r="B5617" t="str">
            <v>Y</v>
          </cell>
          <cell r="C5617" t="str">
            <v>EACH</v>
          </cell>
          <cell r="D5617" t="str">
            <v>16" INSERTING VALVE AND VALVE BOX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638E08660</v>
          </cell>
          <cell r="B5618" t="str">
            <v>Y</v>
          </cell>
          <cell r="C5618" t="str">
            <v>EACH</v>
          </cell>
          <cell r="D5618" t="str">
            <v>18" INSERTING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638E08700</v>
          </cell>
          <cell r="B5619" t="str">
            <v>Y</v>
          </cell>
          <cell r="C5619" t="str">
            <v>EACH</v>
          </cell>
          <cell r="D5619" t="str">
            <v>20" INSERTING VALVE AND VALVE BOX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638E08702</v>
          </cell>
          <cell r="B5620" t="str">
            <v>Y</v>
          </cell>
          <cell r="C5620" t="str">
            <v>EACH</v>
          </cell>
          <cell r="D5620" t="str">
            <v>4" CUTTING-IN SLEEVE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638E08704</v>
          </cell>
          <cell r="B5621" t="str">
            <v>Y</v>
          </cell>
          <cell r="C5621" t="str">
            <v>EACH</v>
          </cell>
          <cell r="D5621" t="str">
            <v>6" CUTTING-IN SLEEVE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638E08706</v>
          </cell>
          <cell r="B5622" t="str">
            <v>Y</v>
          </cell>
          <cell r="C5622" t="str">
            <v>EACH</v>
          </cell>
          <cell r="D5622" t="str">
            <v>8" CUTTING-IN SLEEVE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638E08707</v>
          </cell>
          <cell r="B5623" t="str">
            <v>Y</v>
          </cell>
          <cell r="C5623" t="str">
            <v>EACH</v>
          </cell>
          <cell r="D5623" t="str">
            <v>8" CUTTING-IN SLEEVE, AS PER PLAN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638E08708</v>
          </cell>
          <cell r="B5624" t="str">
            <v>Y</v>
          </cell>
          <cell r="C5624" t="str">
            <v>EACH</v>
          </cell>
          <cell r="D5624" t="str">
            <v>10" CUTTING-IN SLEEVE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638E08710</v>
          </cell>
          <cell r="B5625" t="str">
            <v>Y</v>
          </cell>
          <cell r="C5625" t="str">
            <v>EACH</v>
          </cell>
          <cell r="D5625" t="str">
            <v>12" CUTTING-IN SLEEVE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638E08711</v>
          </cell>
          <cell r="B5626" t="str">
            <v>Y</v>
          </cell>
          <cell r="C5626" t="str">
            <v>EACH</v>
          </cell>
          <cell r="D5626" t="str">
            <v>12" CUTTING-IN SLEEVE, AS PER PLAN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638E08712</v>
          </cell>
          <cell r="B5627" t="str">
            <v>Y</v>
          </cell>
          <cell r="C5627" t="str">
            <v>EACH</v>
          </cell>
          <cell r="D5627" t="str">
            <v>16" CUTTING-IN SLEEVE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638E08720</v>
          </cell>
          <cell r="B5628" t="str">
            <v>Y</v>
          </cell>
          <cell r="C5628" t="str">
            <v>EACH</v>
          </cell>
          <cell r="D5628" t="str">
            <v>24" CUTTING-IN SLEEVE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638E08790</v>
          </cell>
          <cell r="B5629" t="str">
            <v>Y</v>
          </cell>
          <cell r="C5629" t="str">
            <v>EACH</v>
          </cell>
          <cell r="D5629" t="str">
            <v>2" CUTTING-IN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638E08800</v>
          </cell>
          <cell r="B5630" t="str">
            <v>Y</v>
          </cell>
          <cell r="C5630" t="str">
            <v>EACH</v>
          </cell>
          <cell r="D5630" t="str">
            <v>4" CUTTING-IN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638E08801</v>
          </cell>
          <cell r="B5631" t="str">
            <v>Y</v>
          </cell>
          <cell r="C5631" t="str">
            <v>EACH</v>
          </cell>
          <cell r="D5631" t="str">
            <v>4" CUTTING-IN SLEEVE, VALVE AND VALVE BOX, AS PER PLAN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638E08900</v>
          </cell>
          <cell r="B5632" t="str">
            <v>Y</v>
          </cell>
          <cell r="C5632" t="str">
            <v>EACH</v>
          </cell>
          <cell r="D5632" t="str">
            <v>6" CUTTING-IN SLEEVE, VALVE AND VALVE BOX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638E08901</v>
          </cell>
          <cell r="B5633" t="str">
            <v>Y</v>
          </cell>
          <cell r="C5633" t="str">
            <v>EACH</v>
          </cell>
          <cell r="D5633" t="str">
            <v>6" CUTTING-IN SLEEVE, VALVE AND VALVE BOX, AS PER PLAN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638E09000</v>
          </cell>
          <cell r="B5634" t="str">
            <v>Y</v>
          </cell>
          <cell r="C5634" t="str">
            <v>EACH</v>
          </cell>
          <cell r="D5634" t="str">
            <v>8" CUTTING-IN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638E09001</v>
          </cell>
          <cell r="B5635" t="str">
            <v>Y</v>
          </cell>
          <cell r="C5635" t="str">
            <v>EACH</v>
          </cell>
          <cell r="D5635" t="str">
            <v>8" CUTTING-IN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638E09100</v>
          </cell>
          <cell r="B5636" t="str">
            <v>Y</v>
          </cell>
          <cell r="C5636" t="str">
            <v>EACH</v>
          </cell>
          <cell r="D5636" t="str">
            <v>10" CUTTING-IN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638E09200</v>
          </cell>
          <cell r="B5637" t="str">
            <v>Y</v>
          </cell>
          <cell r="C5637" t="str">
            <v>EACH</v>
          </cell>
          <cell r="D5637" t="str">
            <v>12" CUTTING-IN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638E09201</v>
          </cell>
          <cell r="B5638" t="str">
            <v>Y</v>
          </cell>
          <cell r="C5638" t="str">
            <v>EACH</v>
          </cell>
          <cell r="D5638" t="str">
            <v>12" CUTTING-IN SLEEVE, VALVE AND VALVE BOX,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638E09208</v>
          </cell>
          <cell r="B5639" t="str">
            <v>Y</v>
          </cell>
          <cell r="C5639" t="str">
            <v>EACH</v>
          </cell>
          <cell r="D5639" t="str">
            <v>16" CUTTING-IN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638E09212</v>
          </cell>
          <cell r="B5640" t="str">
            <v>Y</v>
          </cell>
          <cell r="C5640" t="str">
            <v>EACH</v>
          </cell>
          <cell r="D5640" t="str">
            <v>20" CUTTING-IN SLEEVE, VALVE AND VALVE BOX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638E09290</v>
          </cell>
          <cell r="B5641" t="str">
            <v>Y</v>
          </cell>
          <cell r="C5641" t="str">
            <v>EACH</v>
          </cell>
          <cell r="D5641" t="str">
            <v>4" X 4" TAPPING SLEEVE, VALVE AND VALVE BOX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638E09291</v>
          </cell>
          <cell r="B5642" t="str">
            <v>Y</v>
          </cell>
          <cell r="C5642" t="str">
            <v>EACH</v>
          </cell>
          <cell r="D5642" t="str">
            <v>4" X 4" TAPPING SLEEVE, VALVE AND VALVE BOX,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638E09300</v>
          </cell>
          <cell r="B5643" t="str">
            <v>Y</v>
          </cell>
          <cell r="C5643" t="str">
            <v>EACH</v>
          </cell>
          <cell r="D5643" t="str">
            <v>6" X 6" TAPPING SLEEVE, VALVE AND VALVE BOX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638E09301</v>
          </cell>
          <cell r="B5644" t="str">
            <v>Y</v>
          </cell>
          <cell r="C5644" t="str">
            <v>EACH</v>
          </cell>
          <cell r="D5644" t="str">
            <v>6" X 6" TAPPING SLEEVE, VALVE AND VALVE BOX,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638E09390</v>
          </cell>
          <cell r="B5645" t="str">
            <v>Y</v>
          </cell>
          <cell r="C5645" t="str">
            <v>EACH</v>
          </cell>
          <cell r="D5645" t="str">
            <v>8" X 6" TAPPING SLEEVE, VALVE AND VALVE BOX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638E09391</v>
          </cell>
          <cell r="B5646" t="str">
            <v>Y</v>
          </cell>
          <cell r="C5646" t="str">
            <v>EACH</v>
          </cell>
          <cell r="D5646" t="str">
            <v>8" X 6" TAPPING SLEEVE, VALVE AND VALVE BOX,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638E09400</v>
          </cell>
          <cell r="B5647" t="str">
            <v>Y</v>
          </cell>
          <cell r="C5647" t="str">
            <v>EACH</v>
          </cell>
          <cell r="D5647" t="str">
            <v>8" X 8" TAPPING SLEEVE, VALVE AND VALVE BOX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638E09401</v>
          </cell>
          <cell r="B5648" t="str">
            <v>Y</v>
          </cell>
          <cell r="C5648" t="str">
            <v>EACH</v>
          </cell>
          <cell r="D5648" t="str">
            <v>8" X 8" TAPPING SLEEVE, VALVE AND VALVE BOX,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638E09500</v>
          </cell>
          <cell r="B5649" t="str">
            <v>Y</v>
          </cell>
          <cell r="C5649" t="str">
            <v>EACH</v>
          </cell>
          <cell r="D5649" t="str">
            <v>10" X 4" TAPPING SLEEVE, VALVE AND VALVE BOX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638E09508</v>
          </cell>
          <cell r="B5650" t="str">
            <v>Y</v>
          </cell>
          <cell r="C5650" t="str">
            <v>EACH</v>
          </cell>
          <cell r="D5650" t="str">
            <v>10" X 6" TAPPING SLEEVE, VALVE AND VALVE BOX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638E09509</v>
          </cell>
          <cell r="B5651" t="str">
            <v>Y</v>
          </cell>
          <cell r="C5651" t="str">
            <v>EACH</v>
          </cell>
          <cell r="D5651" t="str">
            <v>10" X 6" TAPPING SLEEVE, VALVE AND VALVE BOX,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638E09510</v>
          </cell>
          <cell r="B5652" t="str">
            <v>Y</v>
          </cell>
          <cell r="C5652" t="str">
            <v>EACH</v>
          </cell>
          <cell r="D5652" t="str">
            <v>10" X 8" TAPPING SLEEVE, VALVE AND VALVE BOX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638E09511</v>
          </cell>
          <cell r="B5653" t="str">
            <v>Y</v>
          </cell>
          <cell r="C5653" t="str">
            <v>EACH</v>
          </cell>
          <cell r="D5653" t="str">
            <v>10" X 8" TAPPING SLEEVE, VALVE AND VALVE BOX,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638E09520</v>
          </cell>
          <cell r="B5654" t="str">
            <v>Y</v>
          </cell>
          <cell r="C5654" t="str">
            <v>EACH</v>
          </cell>
          <cell r="D5654" t="str">
            <v>10" X 10" TAPPING SLEEVE, VALVE AND VALVE BOX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638E09521</v>
          </cell>
          <cell r="B5655" t="str">
            <v>Y</v>
          </cell>
          <cell r="C5655" t="str">
            <v>EACH</v>
          </cell>
          <cell r="D5655" t="str">
            <v>10" X 10" TAPPING SLEEVE, VALVE AND VALVE BOX,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638E09600</v>
          </cell>
          <cell r="B5656" t="str">
            <v>Y</v>
          </cell>
          <cell r="C5656" t="str">
            <v>EACH</v>
          </cell>
          <cell r="D5656" t="str">
            <v>12" X 4" TAPPING SLEEVE, VALVE AND VALVE BOX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638E09700</v>
          </cell>
          <cell r="B5657" t="str">
            <v>Y</v>
          </cell>
          <cell r="C5657" t="str">
            <v>EACH</v>
          </cell>
          <cell r="D5657" t="str">
            <v>12" X 6" TAPPING SLEEVE, VALVE AND VALVE BOX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638E09701</v>
          </cell>
          <cell r="B5658" t="str">
            <v>Y</v>
          </cell>
          <cell r="C5658" t="str">
            <v>EACH</v>
          </cell>
          <cell r="D5658" t="str">
            <v>12" X 6" TAPPING SLEEVE, VALVE AND VALVE BOX,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638E09710</v>
          </cell>
          <cell r="B5659" t="str">
            <v>Y</v>
          </cell>
          <cell r="C5659" t="str">
            <v>EACH</v>
          </cell>
          <cell r="D5659" t="str">
            <v>12" X 8" TAPPING SLEEVE, VALVE AND VALVE BOX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638E09711</v>
          </cell>
          <cell r="B5660" t="str">
            <v>Y</v>
          </cell>
          <cell r="C5660" t="str">
            <v>EACH</v>
          </cell>
          <cell r="D5660" t="str">
            <v>12" X 8" TAPPING SLEEVE, VALVE AND VALVE BOX,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638E09714</v>
          </cell>
          <cell r="B5661" t="str">
            <v>Y</v>
          </cell>
          <cell r="C5661" t="str">
            <v>EACH</v>
          </cell>
          <cell r="D5661" t="str">
            <v>12" X 10" TAPPING SLEEVE, VALVE AND VALVE BOX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638E09800</v>
          </cell>
          <cell r="B5662" t="str">
            <v>Y</v>
          </cell>
          <cell r="C5662" t="str">
            <v>EACH</v>
          </cell>
          <cell r="D5662" t="str">
            <v>12" X 12" TAPPING SLEEVE, VALVE AND VALVE BOX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638E09801</v>
          </cell>
          <cell r="B5663" t="str">
            <v>Y</v>
          </cell>
          <cell r="C5663" t="str">
            <v>EACH</v>
          </cell>
          <cell r="D5663" t="str">
            <v>12" X 12" TAPPING SLEEVE, VALVE AND VALVE BOX, AS PER PLAN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638E09808</v>
          </cell>
          <cell r="B5664" t="str">
            <v>Y</v>
          </cell>
          <cell r="C5664" t="str">
            <v>EACH</v>
          </cell>
          <cell r="D5664" t="str">
            <v>14" X 14" TAPPING SLEEVE, VALVE AND VALVE BOX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638E09810</v>
          </cell>
          <cell r="B5665" t="str">
            <v>Y</v>
          </cell>
          <cell r="C5665" t="str">
            <v>EACH</v>
          </cell>
          <cell r="D5665" t="str">
            <v>14" X 6" TAPPING SLEEVE, VALVE AND VALVE BOX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638E09890</v>
          </cell>
          <cell r="B5666" t="str">
            <v>Y</v>
          </cell>
          <cell r="C5666" t="str">
            <v>EACH</v>
          </cell>
          <cell r="D5666" t="str">
            <v>16" X 6" TAPPING SLEEVE, VALVE AND VALVE BOX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638E09894</v>
          </cell>
          <cell r="B5667" t="str">
            <v>Y</v>
          </cell>
          <cell r="C5667" t="str">
            <v>EACH</v>
          </cell>
          <cell r="D5667" t="str">
            <v>16" X 8" TAPPING SLEEVE, VALVE AND VALVE BOX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638E09895</v>
          </cell>
          <cell r="B5668" t="str">
            <v>Y</v>
          </cell>
          <cell r="C5668" t="str">
            <v>EACH</v>
          </cell>
          <cell r="D5668" t="str">
            <v>16" X 8" TAPPING SLEEVE, VALVE AND VALVE BOX,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638E09900</v>
          </cell>
          <cell r="B5669" t="str">
            <v>Y</v>
          </cell>
          <cell r="C5669" t="str">
            <v>EACH</v>
          </cell>
          <cell r="D5669" t="str">
            <v>16" X 10" TAPPING SLEEVE, VALVE AND VALVE BOX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638E09908</v>
          </cell>
          <cell r="B5670" t="str">
            <v>Y</v>
          </cell>
          <cell r="C5670" t="str">
            <v>EACH</v>
          </cell>
          <cell r="D5670" t="str">
            <v>16" X 12" TAPPING SLEEVE, VALVE AND VALVE BOX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638E09909</v>
          </cell>
          <cell r="B5671" t="str">
            <v>Y</v>
          </cell>
          <cell r="C5671" t="str">
            <v>EACH</v>
          </cell>
          <cell r="D5671" t="str">
            <v>16" X 12" TAPPING SLEEVE, VALVE AND VALVE BOX, AS PER PLAN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638E09910</v>
          </cell>
          <cell r="B5672" t="str">
            <v>Y</v>
          </cell>
          <cell r="C5672" t="str">
            <v>EACH</v>
          </cell>
          <cell r="D5672" t="str">
            <v>16" X 16" TAPPING SLEEVE, VALVE AND VALVE BOX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638E09920</v>
          </cell>
          <cell r="B5673" t="str">
            <v>Y</v>
          </cell>
          <cell r="C5673" t="str">
            <v>EACH</v>
          </cell>
          <cell r="D5673" t="str">
            <v>18" X 18" TAPPING SLEEVE, VALVE AND VALVE BOX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638E10000</v>
          </cell>
          <cell r="B5674" t="str">
            <v>Y</v>
          </cell>
          <cell r="C5674" t="str">
            <v>EACH</v>
          </cell>
          <cell r="D5674" t="str">
            <v>20" X 16" TAPPING SLEEVE, VALVE AND VALVE BOX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638E10010</v>
          </cell>
          <cell r="B5675" t="str">
            <v>Y</v>
          </cell>
          <cell r="C5675" t="str">
            <v>EACH</v>
          </cell>
          <cell r="D5675" t="str">
            <v>20" X 20" TAPPING SLEEVE, VALVE AND VALVE BOX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638E10011</v>
          </cell>
          <cell r="B5676" t="str">
            <v>Y</v>
          </cell>
          <cell r="C5676" t="str">
            <v>EACH</v>
          </cell>
          <cell r="D5676" t="str">
            <v>20" X 20" TAPPING SLEEVE, VALVE AND VALVE BOX, AS PER PLAN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638E10100</v>
          </cell>
          <cell r="B5677" t="str">
            <v>Y</v>
          </cell>
          <cell r="C5677" t="str">
            <v>EACH</v>
          </cell>
          <cell r="D5677" t="str">
            <v>4" FIRE HYDRANT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638E10101</v>
          </cell>
          <cell r="B5678" t="str">
            <v>Y</v>
          </cell>
          <cell r="C5678" t="str">
            <v>EACH</v>
          </cell>
          <cell r="D5678" t="str">
            <v>4" FIRE HYDRANT, AS PER PLAN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638E10200</v>
          </cell>
          <cell r="B5679" t="str">
            <v>Y</v>
          </cell>
          <cell r="C5679" t="str">
            <v>EACH</v>
          </cell>
          <cell r="D5679" t="str">
            <v>6" FIRE HYDRANT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638E10201</v>
          </cell>
          <cell r="B5680" t="str">
            <v>Y</v>
          </cell>
          <cell r="C5680" t="str">
            <v>EACH</v>
          </cell>
          <cell r="D5680" t="str">
            <v>6" FIRE HYDRANT, AS PER PLAN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638E10300</v>
          </cell>
          <cell r="B5681" t="str">
            <v>Y</v>
          </cell>
          <cell r="C5681" t="str">
            <v>EACH</v>
          </cell>
          <cell r="D5681" t="str">
            <v>FIRE HYDRANT EXTENDED AND ADJUSTED TO GRADE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638E10301</v>
          </cell>
          <cell r="B5682" t="str">
            <v>Y</v>
          </cell>
          <cell r="C5682" t="str">
            <v>EACH</v>
          </cell>
          <cell r="D5682" t="str">
            <v>FIRE HYDRANT EXTENDED AND ADJUSTED TO GRADE, AS PER PLAN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638E10400</v>
          </cell>
          <cell r="B5683" t="str">
            <v>Y</v>
          </cell>
          <cell r="C5683" t="str">
            <v>EACH</v>
          </cell>
          <cell r="D5683" t="str">
            <v>FIRE HYDRANT ADJUSTED TO GRADE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638E10401</v>
          </cell>
          <cell r="B5684" t="str">
            <v>Y</v>
          </cell>
          <cell r="C5684" t="str">
            <v>EACH</v>
          </cell>
          <cell r="D5684" t="str">
            <v>FIRE HYDRANT ADJUSTED TO GRADE, AS PER PLAN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638E10480</v>
          </cell>
          <cell r="B5685" t="str">
            <v>Y</v>
          </cell>
          <cell r="C5685" t="str">
            <v>EACH</v>
          </cell>
          <cell r="D5685" t="str">
            <v>FIRE HYDRANT REMOVED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638E10481</v>
          </cell>
          <cell r="B5686" t="str">
            <v>Y</v>
          </cell>
          <cell r="C5686" t="str">
            <v>EACH</v>
          </cell>
          <cell r="D5686" t="str">
            <v>FIRE HYDRANT REMOVED, AS PER PLAN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638E10500</v>
          </cell>
          <cell r="B5687" t="str">
            <v>Y</v>
          </cell>
          <cell r="C5687" t="str">
            <v>EACH</v>
          </cell>
          <cell r="D5687" t="str">
            <v>FIRE HYDRANT REMOVED AND RESET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638E10501</v>
          </cell>
          <cell r="B5688" t="str">
            <v>Y</v>
          </cell>
          <cell r="C5688" t="str">
            <v>EACH</v>
          </cell>
          <cell r="D5688" t="str">
            <v>FIRE HYDRANT REMOVED AND RESET, AS PER PLAN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638E10600</v>
          </cell>
          <cell r="B5689" t="str">
            <v>Y</v>
          </cell>
          <cell r="C5689" t="str">
            <v>EACH</v>
          </cell>
          <cell r="D5689" t="str">
            <v>FIRE HYDRANT AND GATE VALVE REMOVED AND RESET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638E10601</v>
          </cell>
          <cell r="B5690" t="str">
            <v>Y</v>
          </cell>
          <cell r="C5690" t="str">
            <v>EACH</v>
          </cell>
          <cell r="D5690" t="str">
            <v>FIRE HYDRANT AND GATE VALVE REMOVED AND RESET, AS PER PLAN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638E10700</v>
          </cell>
          <cell r="B5691" t="str">
            <v>Y</v>
          </cell>
          <cell r="C5691" t="str">
            <v>EACH</v>
          </cell>
          <cell r="D5691" t="str">
            <v>FIRE HYDRANT REMOVED AND DISPOSED OF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638E10701</v>
          </cell>
          <cell r="B5692" t="str">
            <v>Y</v>
          </cell>
          <cell r="C5692" t="str">
            <v>EACH</v>
          </cell>
          <cell r="D5692" t="str">
            <v>FIRE HYDRANT REMOVED AND DISPOSED OF, AS PER PLAN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638E10800</v>
          </cell>
          <cell r="B5693" t="str">
            <v>Y</v>
          </cell>
          <cell r="C5693" t="str">
            <v>EACH</v>
          </cell>
          <cell r="D5693" t="str">
            <v>VALVE BOX ADJUSTED TO GRADE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638E10801</v>
          </cell>
          <cell r="B5694" t="str">
            <v>Y</v>
          </cell>
          <cell r="C5694" t="str">
            <v>EACH</v>
          </cell>
          <cell r="D5694" t="str">
            <v>VALVE BOX ADJUSTED TO GRADE, AS PER PLAN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638E10900</v>
          </cell>
          <cell r="B5695" t="str">
            <v>Y</v>
          </cell>
          <cell r="C5695" t="str">
            <v>EACH</v>
          </cell>
          <cell r="D5695" t="str">
            <v>SERVICE BOX ADJUSTED TO GRADE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638E10901</v>
          </cell>
          <cell r="B5696" t="str">
            <v>Y</v>
          </cell>
          <cell r="C5696" t="str">
            <v>EACH</v>
          </cell>
          <cell r="D5696" t="str">
            <v>SERVICE BOX ADJUSTED TO GRADE, AS PER PLAN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638E11100</v>
          </cell>
          <cell r="B5697" t="str">
            <v>Y</v>
          </cell>
          <cell r="C5697" t="str">
            <v>EACH</v>
          </cell>
          <cell r="D5697" t="str">
            <v>METER AND CHAMBER REMOVED AND RESET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638E11101</v>
          </cell>
          <cell r="B5698" t="str">
            <v>Y</v>
          </cell>
          <cell r="C5698" t="str">
            <v>EACH</v>
          </cell>
          <cell r="D5698" t="str">
            <v>METER AND CHAMBER REMOVED AND RESET, AS PER PLAN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638E11102</v>
          </cell>
          <cell r="B5699" t="str">
            <v>Y</v>
          </cell>
          <cell r="C5699" t="str">
            <v>EACH</v>
          </cell>
          <cell r="D5699" t="str">
            <v>METER AND VAULT REMOVED AND RESET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638E11103</v>
          </cell>
          <cell r="B5700" t="str">
            <v>Y</v>
          </cell>
          <cell r="C5700" t="str">
            <v>EACH</v>
          </cell>
          <cell r="D5700" t="str">
            <v>METER AND VAULT REMOVED AND RESET,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638E11200</v>
          </cell>
          <cell r="B5701" t="str">
            <v>Y</v>
          </cell>
          <cell r="C5701" t="str">
            <v>EACH</v>
          </cell>
          <cell r="D5701" t="str">
            <v>METER, SETTING, STOP AND CHAMBER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638E11201</v>
          </cell>
          <cell r="B5702" t="str">
            <v>Y</v>
          </cell>
          <cell r="C5702" t="str">
            <v>EACH</v>
          </cell>
          <cell r="D5702" t="str">
            <v>METER, SETTING, STOP AND CHAMBER, AS PER PLAN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638E11296</v>
          </cell>
          <cell r="B5703" t="str">
            <v>Y</v>
          </cell>
          <cell r="C5703" t="str">
            <v>EACH</v>
          </cell>
          <cell r="D5703" t="str">
            <v>3/4" AIR RELEASE VALVE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638E11297</v>
          </cell>
          <cell r="B5704" t="str">
            <v>Y</v>
          </cell>
          <cell r="C5704" t="str">
            <v>EACH</v>
          </cell>
          <cell r="D5704" t="str">
            <v>3/4" AIR RELEASE VALVE, AS PER PLAN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638E11300</v>
          </cell>
          <cell r="B5705" t="str">
            <v>Y</v>
          </cell>
          <cell r="C5705" t="str">
            <v>EACH</v>
          </cell>
          <cell r="D5705" t="str">
            <v>1" AIR RELEASE VALVE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638E11301</v>
          </cell>
          <cell r="B5706" t="str">
            <v>Y</v>
          </cell>
          <cell r="C5706" t="str">
            <v>EACH</v>
          </cell>
          <cell r="D5706" t="str">
            <v>1" AIR RELEASE VALVE, AS PER PLAN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638E11310</v>
          </cell>
          <cell r="B5707" t="str">
            <v>Y</v>
          </cell>
          <cell r="C5707" t="str">
            <v>EACH</v>
          </cell>
          <cell r="D5707" t="str">
            <v>2" AIR RELEASE VALVE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638E11500</v>
          </cell>
          <cell r="B5708" t="str">
            <v>Y</v>
          </cell>
          <cell r="C5708" t="str">
            <v>MBF</v>
          </cell>
          <cell r="D5708" t="str">
            <v>SHEETING AND BRACING ORDERED LEFT IN PLACE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B6206" t="str">
            <v>Y</v>
          </cell>
          <cell r="C6206" t="str">
            <v>FT</v>
          </cell>
          <cell r="D6206" t="str">
            <v>CROSSWALK LINE, 18",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642E00627</v>
          </cell>
          <cell r="B6207" t="str">
            <v>Y</v>
          </cell>
          <cell r="C6207" t="str">
            <v>FT</v>
          </cell>
          <cell r="D6207" t="str">
            <v>CROSSWALK LINE, 18",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B6395" t="str">
            <v>Y</v>
          </cell>
          <cell r="C6395" t="str">
            <v>SF</v>
          </cell>
          <cell r="D6395" t="str">
            <v>ISLAND MARKING,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644E01000</v>
          </cell>
          <cell r="B6396" t="str">
            <v>Y</v>
          </cell>
          <cell r="C6396" t="str">
            <v>EACH</v>
          </cell>
          <cell r="D6396" t="str">
            <v>RAILROAD SYMBOL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B6456" t="str">
            <v>Y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B6457" t="str">
            <v>Y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 t="str">
            <v>ADD SUPPLEMENTAL DESCRIPTION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646E20200</v>
          </cell>
          <cell r="B6656" t="str">
            <v>Y</v>
          </cell>
          <cell r="C6656" t="str">
            <v>FT</v>
          </cell>
          <cell r="D6656" t="str">
            <v>PARKING LOT STALL MARKING</v>
          </cell>
          <cell r="F6656" t="str">
            <v>DESIGN BUILD PROJECTS ONLY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 t="str">
            <v>SPECIFY TYPE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 t="str">
            <v>SPECIFY TYPE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 t="str">
            <v>SPECIFY TYPE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 t="str">
            <v>SPECIFY TYPE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 t="str">
            <v>SPECIFY TYPE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 t="str">
            <v>SPECIFY TYPE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 t="str">
            <v>SPECIFY TYPE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 t="str">
            <v>SPECIFY TYPE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 t="str">
            <v>SPECIFY TYPE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 t="str">
            <v>SPECIFY TYPE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 t="str">
            <v>SPECIFY TYPE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 t="str">
            <v>SPECIFY TYPE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 t="str">
            <v>SPECIFY TYPE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 t="str">
            <v>SPECIFY TYPE AND CONDITION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 t="str">
            <v>SPECIFY TYPE AND CONDITION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 t="str">
            <v>SPECIFY TYPE AND CONDITION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 t="str">
            <v>SPECIFY TYPE AND CONDITION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 t="str">
            <v>SPECIFY TYPE AND CONDITION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 t="str">
            <v>SPECIFY TYPE AND CONDITION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 t="str">
            <v>SPECIFY TYPE AND CONDITION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 t="str">
            <v>SPECIFY TYPE AND CONDITION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 t="str">
            <v>SPECIFY TYPE AND CONDITION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 t="str">
            <v>SPECIFY TYPE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647E20640</v>
          </cell>
          <cell r="B6748" t="str">
            <v>Y</v>
          </cell>
          <cell r="C6748" t="str">
            <v>EACH</v>
          </cell>
          <cell r="D6748" t="str">
            <v>LANE REDUCTION ARROW, TYPE A90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 t="str">
            <v>ADD SUPPLEMENTAL DESCRIPTION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 t="str">
            <v>ADD SUPPLEMENTAL DESCRIPTION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 t="str">
            <v>ADD SUPPLEMENTAL DESCRIPTION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 t="str">
            <v>ADD SUPPLEMENTAL DESCRIPTION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B6800" t="str">
            <v>Y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B6801" t="str">
            <v>Y</v>
          </cell>
          <cell r="C6801" t="str">
            <v>MILE</v>
          </cell>
          <cell r="D6801" t="str">
            <v>CENTER LINE</v>
          </cell>
          <cell r="F6801" t="str">
            <v>GENERAL ONLY</v>
          </cell>
          <cell r="G6801">
            <v>0</v>
          </cell>
        </row>
        <row r="6802">
          <cell r="A6802" t="str">
            <v>648E00301</v>
          </cell>
          <cell r="B6802" t="str">
            <v>Y</v>
          </cell>
          <cell r="C6802" t="str">
            <v>MILE</v>
          </cell>
          <cell r="D6802" t="str">
            <v>CENTER LINE, AS PER PLAN</v>
          </cell>
          <cell r="F6802" t="str">
            <v>NO ELEC/PLBG</v>
          </cell>
          <cell r="G6802">
            <v>0</v>
          </cell>
        </row>
        <row r="6803">
          <cell r="A6803" t="str">
            <v>648E00400</v>
          </cell>
          <cell r="B6803" t="str">
            <v>Y</v>
          </cell>
          <cell r="C6803" t="str">
            <v>FT</v>
          </cell>
          <cell r="D6803" t="str">
            <v>CHANNELIZING LINE, 8"</v>
          </cell>
          <cell r="F6803" t="str">
            <v>GENERAL ONLY</v>
          </cell>
          <cell r="G6803">
            <v>0</v>
          </cell>
        </row>
        <row r="6804">
          <cell r="A6804" t="str">
            <v>648E00401</v>
          </cell>
          <cell r="B6804" t="str">
            <v>Y</v>
          </cell>
          <cell r="C6804" t="str">
            <v>FT</v>
          </cell>
          <cell r="D6804" t="str">
            <v>CHANNELIZING LINE, 8", AS PER PLAN</v>
          </cell>
          <cell r="F6804" t="str">
            <v>GENERAL ONLY</v>
          </cell>
          <cell r="G6804">
            <v>0</v>
          </cell>
        </row>
        <row r="6805">
          <cell r="A6805" t="str">
            <v>648E00404</v>
          </cell>
          <cell r="B6805" t="str">
            <v>Y</v>
          </cell>
          <cell r="C6805" t="str">
            <v>FT</v>
          </cell>
          <cell r="D6805" t="str">
            <v>CHANNELIZING LINE, 12"</v>
          </cell>
          <cell r="F6805" t="str">
            <v>GENERAL ONLY</v>
          </cell>
          <cell r="G6805">
            <v>0</v>
          </cell>
        </row>
        <row r="6806">
          <cell r="A6806" t="str">
            <v>648E00405</v>
          </cell>
          <cell r="B6806" t="str">
            <v>Y</v>
          </cell>
          <cell r="C6806" t="str">
            <v>FT</v>
          </cell>
          <cell r="D6806" t="str">
            <v>CHANNELIZING LINE, 12", AS PER PLAN</v>
          </cell>
          <cell r="F6806" t="str">
            <v>GENERAL ONLY</v>
          </cell>
          <cell r="G6806">
            <v>0</v>
          </cell>
        </row>
        <row r="6807">
          <cell r="A6807" t="str">
            <v>648E01500</v>
          </cell>
          <cell r="B6807" t="str">
            <v>Y</v>
          </cell>
          <cell r="C6807" t="str">
            <v>FT</v>
          </cell>
          <cell r="D6807" t="str">
            <v>DOTTED LINE, 4"</v>
          </cell>
          <cell r="F6807" t="str">
            <v>GENERAL ONLY</v>
          </cell>
          <cell r="G6807">
            <v>0</v>
          </cell>
        </row>
        <row r="6808">
          <cell r="A6808" t="str">
            <v>648E01501</v>
          </cell>
          <cell r="B6808" t="str">
            <v>Y</v>
          </cell>
          <cell r="C6808" t="str">
            <v>FT</v>
          </cell>
          <cell r="D6808" t="str">
            <v>DOTTED LINE, 4", AS PER PLAN</v>
          </cell>
          <cell r="F6808" t="str">
            <v>GENERAL ONLY</v>
          </cell>
          <cell r="G6808">
            <v>0</v>
          </cell>
        </row>
        <row r="6809">
          <cell r="A6809" t="str">
            <v>648E01502</v>
          </cell>
          <cell r="B6809" t="str">
            <v>Y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B6810" t="str">
            <v>Y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B6811" t="str">
            <v>Y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B6812" t="str">
            <v>Y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B6813" t="str">
            <v>Y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B6814" t="str">
            <v>Y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B6815" t="str">
            <v>Y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B6816" t="str">
            <v>Y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B6817" t="str">
            <v>Y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B6818" t="str">
            <v>Y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B6819" t="str">
            <v>Y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B6820" t="str">
            <v>Y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B6821" t="str">
            <v>Y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B6822" t="str">
            <v>Y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B6823" t="str">
            <v>Y</v>
          </cell>
          <cell r="C6823" t="str">
            <v>CY</v>
          </cell>
          <cell r="D6823" t="str">
            <v>TOPSOIL STOCKPILED</v>
          </cell>
          <cell r="F6823" t="str">
            <v>GENERAL ONLY</v>
          </cell>
          <cell r="G6823">
            <v>0</v>
          </cell>
        </row>
        <row r="6824">
          <cell r="A6824" t="str">
            <v>651E10001</v>
          </cell>
          <cell r="B6824" t="str">
            <v>Y</v>
          </cell>
          <cell r="C6824" t="str">
            <v>CY</v>
          </cell>
          <cell r="D6824" t="str">
            <v>TOPSOIL STOCKPILED, AS PER PLAN</v>
          </cell>
          <cell r="F6824" t="str">
            <v>PLUMBING ONLY</v>
          </cell>
          <cell r="G6824">
            <v>0</v>
          </cell>
        </row>
        <row r="6825">
          <cell r="A6825" t="str">
            <v>652E10000</v>
          </cell>
          <cell r="B6825" t="str">
            <v>Y</v>
          </cell>
          <cell r="C6825" t="str">
            <v>CY</v>
          </cell>
          <cell r="D6825" t="str">
            <v>PLACING STOCKPILED TOPSOIL</v>
          </cell>
          <cell r="F6825" t="str">
            <v>PLUMBING ONLY</v>
          </cell>
          <cell r="G6825">
            <v>0</v>
          </cell>
        </row>
        <row r="6826">
          <cell r="A6826" t="str">
            <v>652E10001</v>
          </cell>
          <cell r="B6826" t="str">
            <v>Y</v>
          </cell>
          <cell r="C6826" t="str">
            <v>CY</v>
          </cell>
          <cell r="D6826" t="str">
            <v>PLACING STOCKPILED TOPSOIL, AS PER PLAN</v>
          </cell>
          <cell r="F6826" t="str">
            <v>PLUMBING ONLY</v>
          </cell>
          <cell r="G6826">
            <v>0</v>
          </cell>
        </row>
        <row r="6827">
          <cell r="A6827" t="str">
            <v>653E10000</v>
          </cell>
          <cell r="B6827" t="str">
            <v>Y</v>
          </cell>
          <cell r="C6827" t="str">
            <v>CY</v>
          </cell>
          <cell r="D6827" t="str">
            <v>TOPSOIL FURNISHED AND PLACED</v>
          </cell>
          <cell r="F6827" t="str">
            <v>PLUMBING ONLY</v>
          </cell>
          <cell r="G6827">
            <v>0</v>
          </cell>
        </row>
        <row r="6828">
          <cell r="A6828" t="str">
            <v>653E10001</v>
          </cell>
          <cell r="B6828" t="str">
            <v>Y</v>
          </cell>
          <cell r="C6828" t="str">
            <v>CY</v>
          </cell>
          <cell r="D6828" t="str">
            <v>TOPSOIL FURNISHED AND PLACED, AS PER PLAN</v>
          </cell>
          <cell r="F6828" t="str">
            <v>PLUMBING ONLY</v>
          </cell>
          <cell r="G6828">
            <v>0</v>
          </cell>
        </row>
        <row r="6829">
          <cell r="A6829" t="str">
            <v>654E10000</v>
          </cell>
          <cell r="B6829" t="str">
            <v>Y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B6830" t="str">
            <v>Y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B6831" t="str">
            <v>Y</v>
          </cell>
          <cell r="C6831" t="str">
            <v>TON</v>
          </cell>
          <cell r="D6831" t="str">
            <v>COMMERCIAL FERTILIZER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654E11001</v>
          </cell>
          <cell r="B6832" t="str">
            <v>Y</v>
          </cell>
          <cell r="C6832" t="str">
            <v>TON</v>
          </cell>
          <cell r="D6832" t="str">
            <v>COMMERCIAL FERTILIZER,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656E10000</v>
          </cell>
          <cell r="B6833" t="str">
            <v>Y</v>
          </cell>
          <cell r="C6833" t="str">
            <v>MSF</v>
          </cell>
          <cell r="D6833" t="str">
            <v>ROADSIDE CLEANUP</v>
          </cell>
          <cell r="F6833" t="str">
            <v>ELECTRICAL ONLY</v>
          </cell>
          <cell r="G6833">
            <v>0</v>
          </cell>
        </row>
        <row r="6834">
          <cell r="A6834" t="str">
            <v>656E10001</v>
          </cell>
          <cell r="B6834" t="str">
            <v>Y</v>
          </cell>
          <cell r="C6834" t="str">
            <v>MSF</v>
          </cell>
          <cell r="D6834" t="str">
            <v>ROADSIDE CLEANUP,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657E10000</v>
          </cell>
          <cell r="B6835" t="str">
            <v>Y</v>
          </cell>
          <cell r="C6835" t="str">
            <v>SY</v>
          </cell>
          <cell r="D6835" t="str">
            <v>RIPRAP FOR TREE PROTECTION</v>
          </cell>
          <cell r="F6835" t="str">
            <v>ELECTRICAL ONLY</v>
          </cell>
          <cell r="G6835">
            <v>0</v>
          </cell>
        </row>
        <row r="6836">
          <cell r="A6836" t="str">
            <v>657E10001</v>
          </cell>
          <cell r="B6836" t="str">
            <v>Y</v>
          </cell>
          <cell r="C6836" t="str">
            <v>SY</v>
          </cell>
          <cell r="D6836" t="str">
            <v>RIPRAP FOR TREE PROTECTION,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657E98000</v>
          </cell>
          <cell r="B6837" t="str">
            <v>Y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B6838" t="str">
            <v>Y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B6839" t="str">
            <v>Y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B6840" t="str">
            <v>Y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B6841" t="str">
            <v>Y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B6842" t="str">
            <v>Y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B6843" t="str">
            <v>Y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B6844" t="str">
            <v>Y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B6845" t="str">
            <v>Y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B6846" t="str">
            <v>Y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B6847" t="str">
            <v>Y</v>
          </cell>
          <cell r="C6847" t="str">
            <v>SY</v>
          </cell>
          <cell r="D6847" t="str">
            <v>SEEDING AND MULCHING, CLASS 3A</v>
          </cell>
          <cell r="F6847" t="str">
            <v>ELECTRICAL ONLY</v>
          </cell>
          <cell r="G6847">
            <v>0</v>
          </cell>
        </row>
        <row r="6848">
          <cell r="A6848" t="str">
            <v>659E00530</v>
          </cell>
          <cell r="B6848" t="str">
            <v>Y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B6849" t="str">
            <v>Y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B6850" t="str">
            <v>Y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B6851" t="str">
            <v>Y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B6852" t="str">
            <v>Y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B6853" t="str">
            <v>Y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B6854" t="str">
            <v>Y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B6855" t="str">
            <v>Y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B6856" t="str">
            <v>Y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B6857" t="str">
            <v>Y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B6858" t="str">
            <v>Y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B6859" t="str">
            <v>Y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B6860" t="str">
            <v>Y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B6861" t="str">
            <v>Y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B6862" t="str">
            <v>Y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B6863" t="str">
            <v>Y</v>
          </cell>
          <cell r="C6863" t="str">
            <v>SY</v>
          </cell>
          <cell r="D6863" t="str">
            <v>SEEDING AND MULCHING, AS PER PLAN</v>
          </cell>
          <cell r="F6863" t="str">
            <v>DESIGN BUILD PROJECTS ONLY</v>
          </cell>
          <cell r="G6863">
            <v>0</v>
          </cell>
        </row>
        <row r="6864">
          <cell r="A6864" t="str">
            <v>659E10100</v>
          </cell>
          <cell r="B6864" t="str">
            <v>Y</v>
          </cell>
          <cell r="C6864" t="str">
            <v>SY</v>
          </cell>
          <cell r="D6864" t="str">
            <v>SEEDING AND MULCHING FOR WILDLIFE</v>
          </cell>
          <cell r="F6864" t="str">
            <v>DESIGN BUILD PROJECTS ONLY</v>
          </cell>
          <cell r="G6864">
            <v>0</v>
          </cell>
        </row>
        <row r="6865">
          <cell r="A6865" t="str">
            <v>659E10101</v>
          </cell>
          <cell r="B6865" t="str">
            <v>Y</v>
          </cell>
          <cell r="C6865" t="str">
            <v>SY</v>
          </cell>
          <cell r="D6865" t="str">
            <v>SEEDING AND MULCHING FOR WILDLIFE, AS PER PLAN</v>
          </cell>
          <cell r="F6865" t="str">
            <v>DESIGN BUILD PROJECTS ONLY</v>
          </cell>
          <cell r="G6865">
            <v>0</v>
          </cell>
        </row>
        <row r="6866">
          <cell r="A6866" t="str">
            <v>659E14000</v>
          </cell>
          <cell r="B6866" t="str">
            <v>Y</v>
          </cell>
          <cell r="C6866" t="str">
            <v>SY</v>
          </cell>
          <cell r="D6866" t="str">
            <v>REPAIR SEEDING AND MULCHING</v>
          </cell>
          <cell r="F6866" t="str">
            <v>DESIGN BUILD PROJECTS ONLY</v>
          </cell>
          <cell r="G6866">
            <v>0</v>
          </cell>
        </row>
        <row r="6867">
          <cell r="A6867" t="str">
            <v>659E14001</v>
          </cell>
          <cell r="B6867" t="str">
            <v>Y</v>
          </cell>
          <cell r="C6867" t="str">
            <v>SY</v>
          </cell>
          <cell r="D6867" t="str">
            <v>REPAIR SEEDING AND MULCHING, AS PER PLAN</v>
          </cell>
          <cell r="F6867" t="str">
            <v>DESIGN BUILD PROJECTS ONLY</v>
          </cell>
          <cell r="G6867">
            <v>0</v>
          </cell>
        </row>
        <row r="6868">
          <cell r="A6868" t="str">
            <v>659E15000</v>
          </cell>
          <cell r="B6868" t="str">
            <v>Y</v>
          </cell>
          <cell r="C6868" t="str">
            <v>SY</v>
          </cell>
          <cell r="D6868" t="str">
            <v>INTER-SEEDING</v>
          </cell>
          <cell r="F6868" t="str">
            <v>DESIGN BUILD PROJECTS ONLY</v>
          </cell>
          <cell r="G6868">
            <v>0</v>
          </cell>
        </row>
        <row r="6869">
          <cell r="A6869" t="str">
            <v>659E15001</v>
          </cell>
          <cell r="B6869" t="str">
            <v>Y</v>
          </cell>
          <cell r="C6869" t="str">
            <v>SY</v>
          </cell>
          <cell r="D6869" t="str">
            <v>INTER-SEEDING,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659E20000</v>
          </cell>
          <cell r="B6870" t="str">
            <v>Y</v>
          </cell>
          <cell r="C6870" t="str">
            <v>TON</v>
          </cell>
          <cell r="D6870" t="str">
            <v>COMMERCIAL FERTILIZER</v>
          </cell>
          <cell r="F6870" t="str">
            <v>DESIGN BUILD PROJECTS ONLY</v>
          </cell>
          <cell r="G6870">
            <v>0</v>
          </cell>
        </row>
        <row r="6871">
          <cell r="A6871" t="str">
            <v>659E20001</v>
          </cell>
          <cell r="B6871" t="str">
            <v>Y</v>
          </cell>
          <cell r="C6871" t="str">
            <v>TON</v>
          </cell>
          <cell r="D6871" t="str">
            <v>COMMERCIAL FERTILIZER, AS PER PLAN</v>
          </cell>
          <cell r="F6871" t="str">
            <v>DESIGN BUILD PROJECTS ONLY</v>
          </cell>
          <cell r="G6871">
            <v>0</v>
          </cell>
        </row>
        <row r="6872">
          <cell r="A6872" t="str">
            <v>659E31000</v>
          </cell>
          <cell r="B6872" t="str">
            <v>Y</v>
          </cell>
          <cell r="C6872" t="str">
            <v>ACRE</v>
          </cell>
          <cell r="D6872" t="str">
            <v>LIME</v>
          </cell>
          <cell r="F6872" t="str">
            <v>DESIGN BUILD PROJECTS ONLY</v>
          </cell>
          <cell r="G6872">
            <v>0</v>
          </cell>
        </row>
        <row r="6873">
          <cell r="A6873" t="str">
            <v>659E31001</v>
          </cell>
          <cell r="B6873" t="str">
            <v>Y</v>
          </cell>
          <cell r="C6873" t="str">
            <v>ACRE</v>
          </cell>
          <cell r="D6873" t="str">
            <v>LIME, AS PER PLAN</v>
          </cell>
          <cell r="F6873" t="str">
            <v>DESIGN BUILD PROJECTS ONLY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 t="str">
            <v>DESIGN BUILD PROJECTS ONLY</v>
          </cell>
          <cell r="G6874">
            <v>0</v>
          </cell>
        </row>
        <row r="6875">
          <cell r="A6875" t="str">
            <v>659E35001</v>
          </cell>
          <cell r="B6875" t="str">
            <v>Y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B6876" t="str">
            <v>Y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B6877" t="str">
            <v>Y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B6878" t="str">
            <v>Y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B6879" t="str">
            <v>Y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B6881" t="str">
            <v>Y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B6882" t="str">
            <v>Y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B6883" t="str">
            <v>Y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B6884" t="str">
            <v>Y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B6885" t="str">
            <v>Y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B6886" t="str">
            <v>Y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B6887" t="str">
            <v>Y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B6888" t="str">
            <v>Y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B6889" t="str">
            <v>Y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B6890" t="str">
            <v>Y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B6891" t="str">
            <v>Y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B6892" t="str">
            <v>Y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B6893" t="str">
            <v>Y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B6894" t="str">
            <v>Y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B6895" t="str">
            <v>Y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B6896" t="str">
            <v>Y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B6897" t="str">
            <v>Y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B6898" t="str">
            <v>Y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B6899" t="str">
            <v>Y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B6900" t="str">
            <v>Y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B6901" t="str">
            <v>Y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B6902" t="str">
            <v>Y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B6903" t="str">
            <v>Y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B6904" t="str">
            <v>Y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B6905" t="str">
            <v>Y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B6906" t="str">
            <v>Y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B6907" t="str">
            <v>Y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B6908" t="str">
            <v>Y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B6909" t="str">
            <v>Y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B6910" t="str">
            <v>Y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B6911" t="str">
            <v>Y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B6912" t="str">
            <v>Y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B6913" t="str">
            <v>Y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B6914" t="str">
            <v>Y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B6915" t="str">
            <v>Y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B6916" t="str">
            <v>Y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B6917" t="str">
            <v>Y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B6918" t="str">
            <v>Y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B6919" t="str">
            <v>Y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B6920" t="str">
            <v>Y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B6921" t="str">
            <v>Y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B6922" t="str">
            <v>Y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B6923" t="str">
            <v>Y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 t="str">
            <v>ADD SUPPLEMENTAL DESCRIPTION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 t="str">
            <v>ADD SUPPLEMENTAL DESCRIPTION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B6945" t="str">
            <v>Y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B6946" t="str">
            <v>Y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B6947" t="str">
            <v>Y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B6948" t="str">
            <v>Y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B6949" t="str">
            <v>Y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B6950" t="str">
            <v>Y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B6951" t="str">
            <v>Y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B6952" t="str">
            <v>Y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B6953" t="str">
            <v>Y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B6954" t="str">
            <v>Y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B6955" t="str">
            <v>Y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B6956" t="str">
            <v>Y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B6957" t="str">
            <v>Y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B6958" t="str">
            <v>Y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B6959" t="str">
            <v>Y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B6960" t="str">
            <v>Y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B6961" t="str">
            <v>Y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B6962" t="str">
            <v>Y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B6963" t="str">
            <v>Y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B6964" t="str">
            <v>Y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B6965" t="str">
            <v>Y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B6966" t="str">
            <v>Y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B6967" t="str">
            <v>Y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B6968" t="str">
            <v>Y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B6969" t="str">
            <v>Y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B6970" t="str">
            <v>Y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B6971" t="str">
            <v>Y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B6973" t="str">
            <v>Y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B6974" t="str">
            <v>Y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B6975" t="str">
            <v>Y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B6976" t="str">
            <v>Y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B6977" t="str">
            <v>Y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B6978" t="str">
            <v>Y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B6979" t="str">
            <v>Y</v>
          </cell>
          <cell r="C6979" t="str">
            <v>MGAL</v>
          </cell>
          <cell r="D6979" t="str">
            <v>LANDSCAPE WATERING</v>
          </cell>
          <cell r="F6979" t="str">
            <v>CHECK UNIT OF MEASURE</v>
          </cell>
          <cell r="G6979">
            <v>0</v>
          </cell>
        </row>
        <row r="6980">
          <cell r="A6980" t="str">
            <v>662E30001</v>
          </cell>
          <cell r="B6980" t="str">
            <v>Y</v>
          </cell>
          <cell r="C6980" t="str">
            <v>MGAL</v>
          </cell>
          <cell r="D6980" t="str">
            <v>LANDSCAPE WATERING,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662E30100</v>
          </cell>
          <cell r="B6981" t="str">
            <v>Y</v>
          </cell>
          <cell r="C6981" t="str">
            <v>LS</v>
          </cell>
          <cell r="D6981" t="str">
            <v>LANDSCAPE WATERING</v>
          </cell>
          <cell r="F6981" t="str">
            <v>CHECK UNIT OF MEASURE</v>
          </cell>
          <cell r="G6981">
            <v>0</v>
          </cell>
        </row>
        <row r="6982">
          <cell r="A6982" t="str">
            <v>662E31000</v>
          </cell>
          <cell r="B6982" t="str">
            <v>Y</v>
          </cell>
          <cell r="C6982" t="str">
            <v>GAL</v>
          </cell>
          <cell r="D6982" t="str">
            <v>LANDSCAPE WATERING</v>
          </cell>
          <cell r="F6982" t="str">
            <v>CHECK UNIT OF MEASURE</v>
          </cell>
          <cell r="G6982">
            <v>0</v>
          </cell>
        </row>
        <row r="6983">
          <cell r="A6983" t="str">
            <v>662E31001</v>
          </cell>
          <cell r="B6983" t="str">
            <v>Y</v>
          </cell>
          <cell r="C6983" t="str">
            <v>GAL</v>
          </cell>
          <cell r="D6983" t="str">
            <v>LANDSCAPE WATERING, AS PER PLAN</v>
          </cell>
          <cell r="F6983" t="str">
            <v>CHECK UNIT OF MEASURE</v>
          </cell>
          <cell r="G6983">
            <v>0</v>
          </cell>
        </row>
        <row r="6984">
          <cell r="A6984" t="str">
            <v>662E98000</v>
          </cell>
          <cell r="B6984" t="str">
            <v>Y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B6985" t="str">
            <v>Y</v>
          </cell>
          <cell r="C6985" t="str">
            <v>EACH</v>
          </cell>
          <cell r="D6985" t="str">
            <v>PRUNING EXISTING TREE, 3 TO 8-INCH DIAMETER</v>
          </cell>
          <cell r="F6985" t="str">
            <v>CHECK UNIT OF MEASURE</v>
          </cell>
          <cell r="G6985">
            <v>0</v>
          </cell>
        </row>
        <row r="6986">
          <cell r="A6986" t="str">
            <v>666E09001</v>
          </cell>
          <cell r="B6986" t="str">
            <v>Y</v>
          </cell>
          <cell r="C6986" t="str">
            <v>EACH</v>
          </cell>
          <cell r="D6986" t="str">
            <v>PRUNING EXISTING TREE, 3 TO 8-INCH DIAMETER,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666E10000</v>
          </cell>
          <cell r="B6987" t="str">
            <v>Y</v>
          </cell>
          <cell r="C6987" t="str">
            <v>EACH</v>
          </cell>
          <cell r="D6987" t="str">
            <v>PRUNING EXISTING TREE, 8 TO 16-INCH DIAMETER</v>
          </cell>
          <cell r="F6987" t="str">
            <v>CHECK UNIT OF MEASURE</v>
          </cell>
          <cell r="G6987">
            <v>0</v>
          </cell>
        </row>
        <row r="6988">
          <cell r="A6988" t="str">
            <v>666E10001</v>
          </cell>
          <cell r="B6988" t="str">
            <v>Y</v>
          </cell>
          <cell r="C6988" t="str">
            <v>EACH</v>
          </cell>
          <cell r="D6988" t="str">
            <v>PRUNING EXISTING TREE, 8 TO 16-INCH DIAMETER, AS PER PLAN</v>
          </cell>
          <cell r="F6988" t="str">
            <v>CHECK UNIT OF MEASURE</v>
          </cell>
          <cell r="G6988">
            <v>0</v>
          </cell>
        </row>
        <row r="6989">
          <cell r="A6989" t="str">
            <v>666E10010</v>
          </cell>
          <cell r="B6989" t="str">
            <v>Y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B6990" t="str">
            <v>Y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B6991" t="str">
            <v>Y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B6992" t="str">
            <v>Y</v>
          </cell>
          <cell r="C6992" t="str">
            <v>EACH</v>
          </cell>
          <cell r="D6992" t="str">
            <v>PRUNING EXISTING TREE, 24 TO 36-INCH DIAMETER, AS PER PLAN</v>
          </cell>
          <cell r="F6992" t="str">
            <v>ADD SUPPLEMENTAL DESCRIPTION</v>
          </cell>
          <cell r="G6992">
            <v>0</v>
          </cell>
        </row>
        <row r="6993">
          <cell r="A6993" t="str">
            <v>666E10030</v>
          </cell>
          <cell r="B6993" t="str">
            <v>Y</v>
          </cell>
          <cell r="C6993" t="str">
            <v>EACH</v>
          </cell>
          <cell r="D6993" t="str">
            <v>PRUNING EXISTING TREE, 36 INCH DIAMETER AND OVER</v>
          </cell>
          <cell r="F6993" t="str">
            <v>ADD SUPPLEMENTAL DESCRIPTION</v>
          </cell>
          <cell r="G6993">
            <v>0</v>
          </cell>
        </row>
        <row r="6994">
          <cell r="A6994" t="str">
            <v>666E10031</v>
          </cell>
          <cell r="B6994" t="str">
            <v>Y</v>
          </cell>
          <cell r="C6994" t="str">
            <v>EACH</v>
          </cell>
          <cell r="D6994" t="str">
            <v>PRUNING EXISTING TREE, 36 INCH DIAMETER AND OVER, AS PER PLAN</v>
          </cell>
          <cell r="F6994" t="str">
            <v>ADD SUPPLEMENTAL DESCRIPTION</v>
          </cell>
          <cell r="G6994">
            <v>0</v>
          </cell>
        </row>
        <row r="6995">
          <cell r="A6995" t="str">
            <v>670E00200</v>
          </cell>
          <cell r="B6995" t="str">
            <v>Y</v>
          </cell>
          <cell r="C6995" t="str">
            <v>SY</v>
          </cell>
          <cell r="D6995" t="str">
            <v>VEGETATED SWALE EROSION PROTECTION</v>
          </cell>
          <cell r="F6995" t="str">
            <v>ADD SUPPLEMENTAL DESCRIPTION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 t="str">
            <v>CHECK UNIT OF MEASURE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 t="str">
            <v>SPECIFY SIZE (SPAN X RISE)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 t="str">
            <v>SPECIFY SIZE (SPAN X RISE)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 t="str">
            <v>SPECIFY SIZE (___" DIAMETER)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 t="str">
            <v>SPECIFY SIZE AND TYPE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 t="str">
            <v>SPECIFY SIZE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 t="str">
            <v>SPECIFY SIZE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 t="str">
            <v>ADD SUPPLEMENTAL DESCRIPTION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 t="str">
            <v>SPECIFY THICKNESS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 t="str">
            <v>SPECIFY THICKNESS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 t="str">
            <v>SPECIFY THICKNESS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 t="str">
            <v>SPECIFY THICKNESS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 t="str">
            <v>SPECIFY THICKNESS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 t="str">
            <v>SPECIFY NOMINAL THICKNESS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 t="str">
            <v>SPECIFY NOMINAL THICKNESS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 t="str">
            <v>SPECIFY THICKNESS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 t="str">
            <v>SPECIFY THICKNESS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 t="str">
            <v>SPECIFY THICKNESS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 t="str">
            <v>SPECIFY THICKNESS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 t="str">
            <v>SPECIFY THICKNESS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 t="str">
            <v>SPECIFY THICKNESS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 t="str">
            <v>SPECIFY THICKNESS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807E10430</v>
          </cell>
          <cell r="B7319" t="str">
            <v>Y</v>
          </cell>
          <cell r="C7319" t="str">
            <v>FT</v>
          </cell>
          <cell r="D7319" t="str">
            <v>WET REFLECTIVE TRAFFIC PAINT, DOTTED LINE, 12"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807E11000</v>
          </cell>
          <cell r="B7320" t="str">
            <v>Y</v>
          </cell>
          <cell r="C7320" t="str">
            <v>MILE</v>
          </cell>
          <cell r="D7320" t="str">
            <v>WET REFLECTIVE POLYESTER PAVEMENT MARKING, EDGE LINE, 4"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/>
          <cell r="G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/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 t="str">
            <v>Y</v>
          </cell>
          <cell r="C7411" t="str">
            <v>EACH</v>
          </cell>
          <cell r="D7411" t="str">
            <v>ITS CABINET - DMS</v>
          </cell>
          <cell r="F7411" t="str">
            <v>DESIGN BUILD PROJECTS ONLY</v>
          </cell>
          <cell r="G7411">
            <v>0</v>
          </cell>
        </row>
        <row r="7412">
          <cell r="A7412" t="str">
            <v>809E65990</v>
          </cell>
          <cell r="B7412" t="str">
            <v>Y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 t="str">
            <v>ADD SUPPLEMENTAL DESCRIPTION</v>
          </cell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 t="str">
            <v>SPECIFY THICKNESS</v>
          </cell>
          <cell r="G7443">
            <v>0</v>
          </cell>
        </row>
        <row r="7444">
          <cell r="A7444" t="str">
            <v>810E00101</v>
          </cell>
          <cell r="B7444" t="str">
            <v>Y</v>
          </cell>
          <cell r="C7444" t="str">
            <v>EACH</v>
          </cell>
          <cell r="D7444" t="str">
            <v>VITAL INDUCTIVE LOOP PROCESSOR SYSTEM, AS PER PLAN</v>
          </cell>
          <cell r="F7444" t="str">
            <v>DESIGN BUILD PROJECTS ONLY</v>
          </cell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 t="str">
            <v>SPECIFY DEPTH</v>
          </cell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 t="str">
            <v>SPECIFY DEPTH</v>
          </cell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 t="str">
            <v>SPECIFY DEPTH</v>
          </cell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 t="str">
            <v>SPECIFY DEPTH</v>
          </cell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 t="str">
            <v>ADD SUPP DESC - RAIL ONLY</v>
          </cell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 t="str">
            <v>ADD SUPP DESC - RAIL ONLY</v>
          </cell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 t="str">
            <v>ADD SUPP DESC - RAIL ONLY</v>
          </cell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 t="str">
            <v>ADD SUPP DESC - RAIL ONLY</v>
          </cell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 t="str">
            <v>ADD SUPP DESC - RAIL ONLY</v>
          </cell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 t="str">
            <v>ADD SUPP DESC - RAIL ONLY</v>
          </cell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 t="str">
            <v>ADD SUPP DESC - RAIL ONLY</v>
          </cell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 t="str">
            <v>ADD SUPP DESC - RAIL ONLY</v>
          </cell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 t="str">
            <v>ADD SUPP DESC - RAIL ONLY</v>
          </cell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 t="str">
            <v>ADD SUPP DESC - RAIL ONLY</v>
          </cell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 t="str">
            <v>ADD SUPP DESC - RAIL ONLY</v>
          </cell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 t="str">
            <v>ADD SUPP DESC - RAIL ONLY</v>
          </cell>
          <cell r="G7498">
            <v>0</v>
          </cell>
        </row>
        <row r="7499">
          <cell r="A7499" t="str">
            <v>826E30700</v>
          </cell>
          <cell r="B7499" t="str">
            <v>Y</v>
          </cell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 t="str">
            <v>Y</v>
          </cell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 t="str">
            <v>Y</v>
          </cell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 t="str">
            <v>Y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 t="str">
            <v>Y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 t="str">
            <v>Y</v>
          </cell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 t="str">
            <v>Y</v>
          </cell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 t="str">
            <v>Y</v>
          </cell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 t="str">
            <v>Y</v>
          </cell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 t="str">
            <v>Y</v>
          </cell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 t="str">
            <v>Y</v>
          </cell>
          <cell r="C7509" t="str">
            <v>LS</v>
          </cell>
          <cell r="D7509" t="str">
            <v>STORM WATER POLLUTION PREVENTION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832E15001</v>
          </cell>
          <cell r="B7510" t="str">
            <v>Y</v>
          </cell>
          <cell r="C7510" t="str">
            <v>LS</v>
          </cell>
          <cell r="D7510" t="str">
            <v>STORM WATER POLLUTION PREVENTION PLAN, AS PER PLAN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 t="str">
            <v>ODOT INTERNAL USE ONLY</v>
          </cell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 t="str">
            <v>ODOT INTERNAL USE ONLY</v>
          </cell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 t="str">
            <v>ODOT INTERNAL USE ONLY</v>
          </cell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 t="str">
            <v>ODOT INTERNAL USE ONLY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 t="str">
            <v>SITE MANAGER USE ONLY</v>
          </cell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 t="str">
            <v>SITE MANAGER USE ONLY</v>
          </cell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 t="str">
            <v>SITE MANAGER USE ONLY</v>
          </cell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 t="str">
            <v>SITE MANAGER USE ONLY</v>
          </cell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 t="str">
            <v>SITE MANAGER USE ONLY</v>
          </cell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 t="str">
            <v>SITE MANAGER USE ONLY</v>
          </cell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 t="str">
            <v>SITE MANAGER USE ONLY</v>
          </cell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 t="str">
            <v>SITE MANAGER USE ONLY</v>
          </cell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 t="str">
            <v>SITE MANAGER USE ONLY</v>
          </cell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 t="str">
            <v>SITE MANAGER USE ONLY</v>
          </cell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 t="str">
            <v>SITE MANAGER USE ONLY</v>
          </cell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 t="str">
            <v>SITE MANAGER USE ONLY</v>
          </cell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 t="str">
            <v>SITE MANAGER USE ONLY</v>
          </cell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 t="str">
            <v>SITE MANAGER USE ONLY</v>
          </cell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 t="str">
            <v>SITE MANAGER USE ONLY</v>
          </cell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 t="str">
            <v>SITE MANAGER USE ONLY</v>
          </cell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 t="str">
            <v>SITE MANAGER USE ONLY</v>
          </cell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 t="str">
            <v>SITE MANAGER USE ONLY</v>
          </cell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 t="str">
            <v>SITE MANAGER USE ONLY</v>
          </cell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 t="str">
            <v>SITE MANAGER USE ONLY</v>
          </cell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 t="str">
            <v>SITE MANAGER USE ONLY</v>
          </cell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 t="str">
            <v>SITE MANAGER USE ONLY</v>
          </cell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 t="str">
            <v>SITE MANAGER USE ONLY</v>
          </cell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 t="str">
            <v>SITE MANAGER USE ONLY</v>
          </cell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 t="str">
            <v>SITE MANAGER USE ONLY</v>
          </cell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 t="str">
            <v>SITE MANAGER USE ONLY</v>
          </cell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 t="str">
            <v>SITE MANAGER USE ONLY</v>
          </cell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 t="str">
            <v>SITE MANAGER USE ONLY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9"/>
  <sheetViews>
    <sheetView showGridLines="0" tabSelected="1" topLeftCell="A48" zoomScale="85" zoomScaleNormal="85" workbookViewId="0">
      <selection activeCell="AA80" sqref="AA80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5" width="9.7109375" style="6" customWidth="1"/>
    <col min="6" max="6" width="15.42578125" style="6" customWidth="1"/>
    <col min="7" max="7" width="4.28515625" style="6" customWidth="1"/>
    <col min="8" max="8" width="19.42578125" style="6" customWidth="1"/>
    <col min="9" max="9" width="5.7109375" style="9" customWidth="1"/>
    <col min="10" max="10" width="9.7109375" style="6" customWidth="1"/>
    <col min="11" max="11" width="9.7109375" style="10" customWidth="1"/>
    <col min="12" max="22" width="9.7109375" style="6" customWidth="1"/>
    <col min="23" max="23" width="10.85546875" style="6" customWidth="1"/>
    <col min="24" max="25" width="9.140625" style="6" customWidth="1"/>
    <col min="26" max="29" width="9.7109375" style="6" customWidth="1"/>
    <col min="30" max="30" width="10.28515625" style="6" customWidth="1"/>
    <col min="31" max="32" width="9.7109375" style="6" customWidth="1"/>
    <col min="33" max="33" width="2.7109375" style="6" customWidth="1"/>
    <col min="34" max="16384" width="9.140625" style="6"/>
  </cols>
  <sheetData>
    <row r="1" spans="1:40" ht="12.75" customHeight="1" x14ac:dyDescent="0.2">
      <c r="A1" s="6">
        <v>1</v>
      </c>
      <c r="D1" s="42"/>
      <c r="E1" s="42"/>
      <c r="F1" s="3"/>
      <c r="G1" s="3"/>
      <c r="H1" s="4" t="s">
        <v>14</v>
      </c>
      <c r="I1" s="4" t="s">
        <v>22</v>
      </c>
      <c r="J1" s="3" t="s">
        <v>23</v>
      </c>
      <c r="K1" s="2"/>
      <c r="L1" s="2"/>
      <c r="M1" s="2"/>
      <c r="N1" s="41"/>
      <c r="O1" s="2"/>
      <c r="P1" s="2"/>
      <c r="Q1" s="41"/>
      <c r="R1" s="41"/>
      <c r="S1" s="41"/>
      <c r="T1" s="41"/>
      <c r="U1" s="41"/>
      <c r="V1" s="41"/>
      <c r="W1" s="41"/>
      <c r="X1" s="41"/>
      <c r="Y1" s="41"/>
      <c r="Z1" s="41"/>
      <c r="AA1" s="2"/>
      <c r="AB1" s="2"/>
      <c r="AC1" s="2"/>
      <c r="AD1" s="2"/>
      <c r="AE1" s="2"/>
      <c r="AF1" s="42"/>
    </row>
    <row r="2" spans="1:40" ht="12.75" customHeight="1" x14ac:dyDescent="0.2">
      <c r="D2" s="42"/>
      <c r="E2" s="42"/>
      <c r="F2" s="3"/>
      <c r="G2" s="3"/>
      <c r="H2" s="4" t="s">
        <v>12</v>
      </c>
      <c r="I2" s="4" t="s">
        <v>24</v>
      </c>
      <c r="J2" s="3" t="s">
        <v>26</v>
      </c>
      <c r="K2" s="2"/>
      <c r="L2" s="2"/>
      <c r="M2" s="2"/>
      <c r="N2" s="41"/>
      <c r="O2" s="2"/>
      <c r="P2" s="2"/>
      <c r="Q2" s="41"/>
      <c r="R2" s="41"/>
      <c r="S2" s="41"/>
      <c r="T2" s="41"/>
      <c r="U2" s="41"/>
      <c r="V2" s="41"/>
      <c r="W2" s="41"/>
      <c r="X2" s="41"/>
      <c r="Y2" s="41"/>
      <c r="Z2" s="41"/>
      <c r="AA2" s="2"/>
      <c r="AB2" s="2"/>
      <c r="AC2" s="2"/>
      <c r="AD2" s="2"/>
      <c r="AE2" s="2"/>
      <c r="AF2" s="42"/>
    </row>
    <row r="3" spans="1:40" ht="12.75" customHeight="1" x14ac:dyDescent="0.2">
      <c r="D3" s="42"/>
      <c r="E3" s="42"/>
      <c r="F3" s="3"/>
      <c r="G3" s="4"/>
      <c r="H3" s="4"/>
      <c r="I3" s="4" t="s">
        <v>25</v>
      </c>
      <c r="J3" s="3" t="s">
        <v>28</v>
      </c>
      <c r="K3" s="2"/>
      <c r="L3" s="2"/>
      <c r="M3" s="2"/>
      <c r="N3" s="3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2"/>
      <c r="AB3" s="2"/>
      <c r="AC3" s="2"/>
      <c r="AD3" s="2"/>
      <c r="AE3" s="2"/>
      <c r="AF3" s="42"/>
    </row>
    <row r="4" spans="1:40" ht="12.75" customHeight="1" x14ac:dyDescent="0.2">
      <c r="D4" s="42"/>
      <c r="E4" s="42"/>
      <c r="F4" s="3"/>
      <c r="G4" s="4"/>
      <c r="H4" s="5"/>
      <c r="I4" s="4" t="s">
        <v>27</v>
      </c>
      <c r="J4" s="3" t="s">
        <v>29</v>
      </c>
      <c r="K4" s="2"/>
      <c r="L4" s="2"/>
      <c r="M4" s="2"/>
      <c r="N4" s="3"/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2"/>
      <c r="AB4" s="2"/>
      <c r="AC4" s="2"/>
      <c r="AD4" s="2"/>
      <c r="AE4" s="2"/>
      <c r="AF4" s="42"/>
    </row>
    <row r="5" spans="1:40" ht="12.75" customHeight="1" x14ac:dyDescent="0.2">
      <c r="D5" s="42"/>
      <c r="E5" s="42"/>
      <c r="F5" s="3"/>
      <c r="G5" s="4"/>
      <c r="H5" s="5"/>
      <c r="I5" s="4"/>
      <c r="J5" s="3"/>
      <c r="K5" s="2"/>
      <c r="L5" s="2"/>
      <c r="M5" s="2"/>
      <c r="N5" s="3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2"/>
      <c r="AB5" s="2"/>
      <c r="AC5" s="2"/>
      <c r="AD5" s="2"/>
      <c r="AE5" s="2"/>
      <c r="AF5" s="42"/>
    </row>
    <row r="6" spans="1:40" ht="12.75" customHeight="1" x14ac:dyDescent="0.2">
      <c r="D6" s="42"/>
      <c r="E6" s="42"/>
      <c r="F6" s="3"/>
      <c r="G6" s="4"/>
      <c r="H6" s="5"/>
      <c r="I6" s="4"/>
      <c r="J6" s="3"/>
      <c r="K6" s="2"/>
      <c r="L6" s="2"/>
      <c r="M6" s="2"/>
      <c r="N6" s="3"/>
      <c r="O6" s="2"/>
      <c r="P6" s="2"/>
      <c r="Q6" s="3"/>
      <c r="R6" s="3"/>
      <c r="S6" s="3"/>
      <c r="T6" s="3"/>
      <c r="U6" s="3"/>
      <c r="V6" s="3"/>
      <c r="W6" s="3"/>
      <c r="X6" s="3"/>
      <c r="Y6" s="3"/>
      <c r="Z6" s="3"/>
      <c r="AA6" s="2"/>
      <c r="AB6" s="2"/>
      <c r="AC6" s="2"/>
      <c r="AD6" s="2"/>
      <c r="AE6" s="2"/>
      <c r="AF6" s="42"/>
    </row>
    <row r="7" spans="1:40" ht="12.75" customHeight="1" x14ac:dyDescent="0.2">
      <c r="D7" s="42"/>
      <c r="E7" s="42"/>
      <c r="F7" s="3"/>
      <c r="G7" s="7"/>
      <c r="H7" s="5"/>
      <c r="I7" s="8" t="s">
        <v>13</v>
      </c>
      <c r="J7" s="8"/>
      <c r="K7" s="2"/>
      <c r="L7" s="2"/>
      <c r="M7" s="2"/>
      <c r="N7" s="3"/>
      <c r="O7" s="2"/>
      <c r="P7" s="2"/>
      <c r="Q7" s="3"/>
      <c r="R7" s="3"/>
      <c r="S7" s="3"/>
      <c r="T7" s="3"/>
      <c r="U7" s="3"/>
      <c r="V7" s="3"/>
      <c r="W7" s="3"/>
      <c r="X7" s="3"/>
      <c r="Y7" s="3"/>
      <c r="Z7" s="3"/>
      <c r="AA7" s="2"/>
      <c r="AB7" s="2"/>
      <c r="AC7" s="2"/>
      <c r="AD7" s="2"/>
      <c r="AE7" s="2"/>
      <c r="AF7" s="42"/>
    </row>
    <row r="8" spans="1:40" ht="12.75" customHeight="1" thickBot="1" x14ac:dyDescent="0.25"/>
    <row r="9" spans="1:40" ht="12.75" customHeight="1" thickBot="1" x14ac:dyDescent="0.25">
      <c r="B9" s="46" t="s">
        <v>19</v>
      </c>
      <c r="D9" s="106">
        <f>AH9</f>
        <v>1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H9" s="43">
        <v>1</v>
      </c>
      <c r="AI9" s="44" t="s">
        <v>15</v>
      </c>
      <c r="AJ9" s="12"/>
      <c r="AK9" s="12"/>
      <c r="AL9" s="12"/>
      <c r="AM9" s="12"/>
      <c r="AN9" s="12"/>
    </row>
    <row r="10" spans="1:40" ht="12.75" customHeight="1" thickBot="1" x14ac:dyDescent="0.25">
      <c r="B10" s="47">
        <v>14</v>
      </c>
      <c r="D10" s="14"/>
      <c r="E10" s="45"/>
      <c r="F10" s="11"/>
      <c r="G10" s="11"/>
      <c r="H10" s="11"/>
      <c r="I10" s="11"/>
      <c r="J10" s="11"/>
      <c r="K10" s="12"/>
      <c r="L10" s="12"/>
      <c r="M10" s="12"/>
      <c r="N10" s="13" t="s">
        <v>17</v>
      </c>
      <c r="O10" s="45" t="s">
        <v>42</v>
      </c>
      <c r="P10" s="45" t="s">
        <v>54</v>
      </c>
      <c r="Q10" s="45" t="s">
        <v>33</v>
      </c>
      <c r="R10" s="45" t="s">
        <v>34</v>
      </c>
      <c r="S10" s="45" t="s">
        <v>58</v>
      </c>
      <c r="T10" s="45" t="s">
        <v>40</v>
      </c>
      <c r="U10" s="45" t="s">
        <v>49</v>
      </c>
      <c r="V10" s="45" t="s">
        <v>56</v>
      </c>
      <c r="W10" s="45" t="s">
        <v>63</v>
      </c>
      <c r="X10" s="45" t="s">
        <v>37</v>
      </c>
      <c r="Y10" s="45" t="s">
        <v>64</v>
      </c>
      <c r="Z10" s="45" t="s">
        <v>57</v>
      </c>
      <c r="AA10" s="45" t="s">
        <v>38</v>
      </c>
      <c r="AB10" s="45" t="s">
        <v>47</v>
      </c>
      <c r="AC10" s="45" t="s">
        <v>48</v>
      </c>
      <c r="AD10" s="45"/>
      <c r="AE10" s="45"/>
      <c r="AF10" s="45"/>
    </row>
    <row r="11" spans="1:40" ht="12.75" customHeight="1" x14ac:dyDescent="0.2">
      <c r="D11" s="15"/>
      <c r="E11" s="15"/>
      <c r="F11" s="11"/>
      <c r="G11" s="11"/>
      <c r="H11" s="11"/>
      <c r="I11" s="11"/>
      <c r="J11" s="11"/>
      <c r="K11" s="12"/>
      <c r="L11" s="12"/>
      <c r="M11" s="12"/>
      <c r="N11" s="13" t="s">
        <v>18</v>
      </c>
      <c r="O11" s="15" t="s">
        <v>62</v>
      </c>
      <c r="P11" s="15"/>
      <c r="Q11" s="15"/>
      <c r="R11" s="15" t="s">
        <v>55</v>
      </c>
      <c r="S11" s="15"/>
      <c r="T11" s="15" t="s">
        <v>65</v>
      </c>
      <c r="U11" s="15" t="s">
        <v>59</v>
      </c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40" ht="12.75" customHeight="1" x14ac:dyDescent="0.2">
      <c r="D12" s="14"/>
      <c r="E12" s="14"/>
      <c r="F12" s="12"/>
      <c r="G12" s="12"/>
      <c r="H12" s="1"/>
      <c r="I12" s="16"/>
      <c r="J12" s="12"/>
      <c r="K12" s="11"/>
      <c r="L12" s="12"/>
      <c r="M12" s="12"/>
      <c r="N12" s="13" t="s">
        <v>7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40" ht="12.75" customHeight="1" thickBot="1" x14ac:dyDescent="0.25">
      <c r="D13" s="14"/>
      <c r="E13" s="17"/>
      <c r="F13" s="12"/>
      <c r="G13" s="12"/>
      <c r="H13" s="1"/>
      <c r="I13" s="16"/>
      <c r="J13" s="12"/>
      <c r="K13" s="11"/>
      <c r="L13" s="12"/>
      <c r="M13" s="12"/>
      <c r="N13" s="13" t="s">
        <v>8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40" ht="12.75" customHeight="1" x14ac:dyDescent="0.2">
      <c r="B14" s="141" t="s">
        <v>20</v>
      </c>
      <c r="D14" s="148" t="s">
        <v>31</v>
      </c>
      <c r="E14" s="151" t="s">
        <v>32</v>
      </c>
      <c r="F14" s="130" t="s">
        <v>2</v>
      </c>
      <c r="G14" s="131"/>
      <c r="H14" s="132"/>
      <c r="I14" s="136" t="s">
        <v>9</v>
      </c>
      <c r="J14" s="111" t="s">
        <v>0</v>
      </c>
      <c r="K14" s="111" t="s">
        <v>10</v>
      </c>
      <c r="L14" s="111" t="s">
        <v>11</v>
      </c>
      <c r="M14" s="111" t="s">
        <v>16</v>
      </c>
      <c r="N14" s="138" t="s">
        <v>3</v>
      </c>
      <c r="O14" s="60" t="str">
        <f t="shared" ref="O14:AF14" si="0">IF(OR(TRIM(O10)=0,TRIM(O10)=""),"",IF(IFERROR(TRIM(INDEX(QryItemNamed,MATCH(TRIM(O10),ITEM,0),2)),"")="Y","SPECIAL",LEFT(IFERROR(TRIM(INDEX(ITEM,MATCH(TRIM(O10),ITEM,0))),""),3)))</f>
        <v>202</v>
      </c>
      <c r="P14" s="61" t="str">
        <f t="shared" si="0"/>
        <v>203</v>
      </c>
      <c r="Q14" s="61" t="str">
        <f t="shared" si="0"/>
        <v>204</v>
      </c>
      <c r="R14" s="61" t="str">
        <f t="shared" si="0"/>
        <v>204</v>
      </c>
      <c r="S14" s="61" t="str">
        <f t="shared" si="0"/>
        <v>SPECIAL</v>
      </c>
      <c r="T14" s="61" t="str">
        <f t="shared" si="0"/>
        <v>204</v>
      </c>
      <c r="U14" s="61" t="str">
        <f t="shared" si="0"/>
        <v>254</v>
      </c>
      <c r="V14" s="61" t="str">
        <f t="shared" si="0"/>
        <v>254</v>
      </c>
      <c r="W14" s="61" t="str">
        <f t="shared" si="0"/>
        <v>302</v>
      </c>
      <c r="X14" s="61" t="str">
        <f t="shared" si="0"/>
        <v>304</v>
      </c>
      <c r="Y14" s="61" t="str">
        <f t="shared" si="0"/>
        <v>409</v>
      </c>
      <c r="Z14" s="61" t="str">
        <f t="shared" si="0"/>
        <v>411</v>
      </c>
      <c r="AA14" s="61" t="str">
        <f t="shared" si="0"/>
        <v>407</v>
      </c>
      <c r="AB14" s="61" t="str">
        <f>IF(OR(TRIM(AB10)=0,TRIM(AB10)=""),"",IF(IFERROR(TRIM(INDEX(QryItemNamed,MATCH(TRIM(AB10),ITEM,0),2)),"")="Y","SPECIAL",LEFT(IFERROR(TRIM(INDEX(ITEM,MATCH(TRIM(AB10),ITEM,0))),""),3)))</f>
        <v>441</v>
      </c>
      <c r="AC14" s="61" t="str">
        <f>IF(OR(TRIM(AC10)=0,TRIM(AC10)=""),"",IF(IFERROR(TRIM(INDEX(QryItemNamed,MATCH(TRIM(AC10),ITEM,0),2)),"")="Y","SPECIAL",LEFT(IFERROR(TRIM(INDEX(ITEM,MATCH(TRIM(AC10),ITEM,0))),""),3)))</f>
        <v>441</v>
      </c>
      <c r="AD14" s="61" t="str">
        <f>IF(OR(TRIM(AD10)=0,TRIM(AD10)=""),"",IF(IFERROR(TRIM(INDEX(QryItemNamed,MATCH(TRIM(AD10),ITEM,0),2)),"")="Y","SPECIAL",LEFT(IFERROR(TRIM(INDEX(ITEM,MATCH(TRIM(AD10),ITEM,0))),""),3)))</f>
        <v/>
      </c>
      <c r="AE14" s="61" t="str">
        <f t="shared" si="0"/>
        <v/>
      </c>
      <c r="AF14" s="61" t="str">
        <f t="shared" si="0"/>
        <v/>
      </c>
    </row>
    <row r="15" spans="1:40" ht="12.75" customHeight="1" x14ac:dyDescent="0.2">
      <c r="B15" s="142"/>
      <c r="D15" s="149"/>
      <c r="E15" s="152"/>
      <c r="F15" s="133"/>
      <c r="G15" s="134"/>
      <c r="H15" s="135"/>
      <c r="I15" s="137"/>
      <c r="J15" s="112"/>
      <c r="K15" s="112"/>
      <c r="L15" s="112"/>
      <c r="M15" s="112"/>
      <c r="N15" s="139"/>
      <c r="O15" s="160" t="str">
        <f t="shared" ref="O15:AF15" si="1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PAVEMENT REMOVED, ASPHALT</v>
      </c>
      <c r="P15" s="103" t="str">
        <f t="shared" si="1"/>
        <v>EXCAVATION</v>
      </c>
      <c r="Q15" s="103" t="str">
        <f t="shared" si="1"/>
        <v>SUBGRADE COMPACTION</v>
      </c>
      <c r="R15" s="103" t="str">
        <f t="shared" ref="R15:S15" si="2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EXCAVATION OF SUBGRADE, 12"</v>
      </c>
      <c r="S15" s="103" t="str">
        <f t="shared" si="2"/>
        <v>MATERIAL, TYPE B</v>
      </c>
      <c r="T15" s="103" t="str">
        <f t="shared" si="1"/>
        <v>GEOTEXTILE FABRIC, 712.09, TYPE D</v>
      </c>
      <c r="U15" s="103" t="str">
        <f t="shared" si="1"/>
        <v>PAVEMENT PLANING, ASPHALT CONCRETE, AS PER PLAN, VARIABLE DEPTH</v>
      </c>
      <c r="V15" s="103" t="str">
        <f t="shared" ref="V15" si="3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PATCHING PLANED SURFACE, AS PER PLAN</v>
      </c>
      <c r="W15" s="103" t="str">
        <f t="shared" ref="W15" si="4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>ASPHALT CONCRETE BASE, PG64-22, (449)</v>
      </c>
      <c r="X15" s="103" t="str">
        <f t="shared" si="1"/>
        <v>AGGREGATE BASE</v>
      </c>
      <c r="Y15" s="103" t="str">
        <f t="shared" ref="Y15" si="5"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>SAWING AND SEALING ASPHALT CONCRETE PAVEMENT JOINTS</v>
      </c>
      <c r="Z15" s="103" t="str">
        <f t="shared" si="1"/>
        <v>STABILIZED CRUSHED AGGREGATE</v>
      </c>
      <c r="AA15" s="103" t="str">
        <f t="shared" si="1"/>
        <v>NON-TRACKING TACK COAT</v>
      </c>
      <c r="AB15" s="103" t="str">
        <f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>ASPHALT CONCRETE SURFACE COURSE, TYPE 1, (449), PG64-22</v>
      </c>
      <c r="AC15" s="103" t="str">
        <f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>ASPHALT CONCRETE INTERMEDIATE COURSE, TYPE 2, (449)</v>
      </c>
      <c r="AD15" s="103" t="str">
        <f>IF(OR(TRIM(AD10)=0,TRIM(AD10)=""),IF(AD11="","",AD11),IF(IFERROR(TRIM(INDEX(QryItemNamed,MATCH(TRIM(AD10),ITEM,0),2)),"")="Y",TRIM(RIGHT(IFERROR(TRIM(INDEX(QryItemNamed,MATCH(TRIM(AD10),ITEM,0),4)),"123456789012"),LEN(IFERROR(TRIM(INDEX(QryItemNamed,MATCH(TRIM(AD10),ITEM,0),4)),"123456789012"))-9))&amp;AD11,IFERROR(TRIM(INDEX(QryItemNamed,MATCH(TRIM(AD10),ITEM,0),4))&amp;AD11,"ITEM CODE DOES NOT EXIST IN ITEM MASTER")))</f>
        <v/>
      </c>
      <c r="AE15" s="103" t="str">
        <f t="shared" si="1"/>
        <v/>
      </c>
      <c r="AF15" s="103" t="str">
        <f t="shared" si="1"/>
        <v/>
      </c>
    </row>
    <row r="16" spans="1:40" ht="12.75" customHeight="1" x14ac:dyDescent="0.2">
      <c r="B16" s="142"/>
      <c r="D16" s="149"/>
      <c r="E16" s="152"/>
      <c r="F16" s="133"/>
      <c r="G16" s="134"/>
      <c r="H16" s="135"/>
      <c r="I16" s="137"/>
      <c r="J16" s="112"/>
      <c r="K16" s="112"/>
      <c r="L16" s="112"/>
      <c r="M16" s="112"/>
      <c r="N16" s="139"/>
      <c r="O16" s="161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</row>
    <row r="17" spans="2:32" ht="12.75" customHeight="1" x14ac:dyDescent="0.2">
      <c r="B17" s="142"/>
      <c r="D17" s="149"/>
      <c r="E17" s="152"/>
      <c r="F17" s="133"/>
      <c r="G17" s="134"/>
      <c r="H17" s="135"/>
      <c r="I17" s="137"/>
      <c r="J17" s="112"/>
      <c r="K17" s="112"/>
      <c r="L17" s="112"/>
      <c r="M17" s="112"/>
      <c r="N17" s="139"/>
      <c r="O17" s="161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</row>
    <row r="18" spans="2:32" ht="12.75" customHeight="1" x14ac:dyDescent="0.2">
      <c r="B18" s="142"/>
      <c r="D18" s="149"/>
      <c r="E18" s="152"/>
      <c r="F18" s="133"/>
      <c r="G18" s="134"/>
      <c r="H18" s="135"/>
      <c r="I18" s="137"/>
      <c r="J18" s="112"/>
      <c r="K18" s="112"/>
      <c r="L18" s="112"/>
      <c r="M18" s="112"/>
      <c r="N18" s="139"/>
      <c r="O18" s="161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</row>
    <row r="19" spans="2:32" ht="12.75" customHeight="1" x14ac:dyDescent="0.2">
      <c r="B19" s="142"/>
      <c r="D19" s="149"/>
      <c r="E19" s="152"/>
      <c r="F19" s="133"/>
      <c r="G19" s="134"/>
      <c r="H19" s="135"/>
      <c r="I19" s="137"/>
      <c r="J19" s="112"/>
      <c r="K19" s="112"/>
      <c r="L19" s="112"/>
      <c r="M19" s="112"/>
      <c r="N19" s="139"/>
      <c r="O19" s="161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</row>
    <row r="20" spans="2:32" ht="12.75" customHeight="1" x14ac:dyDescent="0.2">
      <c r="B20" s="142"/>
      <c r="D20" s="149"/>
      <c r="E20" s="152"/>
      <c r="F20" s="133"/>
      <c r="G20" s="134"/>
      <c r="H20" s="135"/>
      <c r="I20" s="137"/>
      <c r="J20" s="112"/>
      <c r="K20" s="112"/>
      <c r="L20" s="112"/>
      <c r="M20" s="112"/>
      <c r="N20" s="139"/>
      <c r="O20" s="161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</row>
    <row r="21" spans="2:32" ht="12.75" customHeight="1" x14ac:dyDescent="0.2">
      <c r="B21" s="142"/>
      <c r="D21" s="149"/>
      <c r="E21" s="152"/>
      <c r="F21" s="133"/>
      <c r="G21" s="134"/>
      <c r="H21" s="135"/>
      <c r="I21" s="137"/>
      <c r="J21" s="112"/>
      <c r="K21" s="112"/>
      <c r="L21" s="112"/>
      <c r="M21" s="112"/>
      <c r="N21" s="139"/>
      <c r="O21" s="161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</row>
    <row r="22" spans="2:32" ht="12.75" customHeight="1" x14ac:dyDescent="0.2">
      <c r="B22" s="142"/>
      <c r="D22" s="149"/>
      <c r="E22" s="152"/>
      <c r="F22" s="133"/>
      <c r="G22" s="134"/>
      <c r="H22" s="135"/>
      <c r="I22" s="137"/>
      <c r="J22" s="112"/>
      <c r="K22" s="112"/>
      <c r="L22" s="112"/>
      <c r="M22" s="112"/>
      <c r="N22" s="139"/>
      <c r="O22" s="161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</row>
    <row r="23" spans="2:32" ht="12.75" customHeight="1" x14ac:dyDescent="0.2">
      <c r="B23" s="142"/>
      <c r="D23" s="149"/>
      <c r="E23" s="152"/>
      <c r="F23" s="133"/>
      <c r="G23" s="134"/>
      <c r="H23" s="135"/>
      <c r="I23" s="137"/>
      <c r="J23" s="112"/>
      <c r="K23" s="112"/>
      <c r="L23" s="112"/>
      <c r="M23" s="112"/>
      <c r="N23" s="139"/>
      <c r="O23" s="161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</row>
    <row r="24" spans="2:32" ht="12.75" customHeight="1" x14ac:dyDescent="0.2">
      <c r="B24" s="142"/>
      <c r="D24" s="149"/>
      <c r="E24" s="152"/>
      <c r="F24" s="133"/>
      <c r="G24" s="134"/>
      <c r="H24" s="135"/>
      <c r="I24" s="137"/>
      <c r="J24" s="112"/>
      <c r="K24" s="112"/>
      <c r="L24" s="112"/>
      <c r="M24" s="112"/>
      <c r="N24" s="139"/>
      <c r="O24" s="161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</row>
    <row r="25" spans="2:32" ht="12.75" customHeight="1" x14ac:dyDescent="0.2">
      <c r="B25" s="142"/>
      <c r="D25" s="149"/>
      <c r="E25" s="152"/>
      <c r="F25" s="133"/>
      <c r="G25" s="134"/>
      <c r="H25" s="135"/>
      <c r="I25" s="137"/>
      <c r="J25" s="112"/>
      <c r="K25" s="112"/>
      <c r="L25" s="112"/>
      <c r="M25" s="112"/>
      <c r="N25" s="139"/>
      <c r="O25" s="161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</row>
    <row r="26" spans="2:32" ht="12.75" customHeight="1" x14ac:dyDescent="0.2">
      <c r="B26" s="142"/>
      <c r="D26" s="149"/>
      <c r="E26" s="152"/>
      <c r="F26" s="133"/>
      <c r="G26" s="134"/>
      <c r="H26" s="135"/>
      <c r="I26" s="137"/>
      <c r="J26" s="112"/>
      <c r="K26" s="113"/>
      <c r="L26" s="113"/>
      <c r="M26" s="113"/>
      <c r="N26" s="140"/>
      <c r="O26" s="162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</row>
    <row r="27" spans="2:32" ht="12.75" customHeight="1" thickBot="1" x14ac:dyDescent="0.25">
      <c r="B27" s="143"/>
      <c r="D27" s="150"/>
      <c r="E27" s="153"/>
      <c r="F27" s="155"/>
      <c r="G27" s="155"/>
      <c r="H27" s="155"/>
      <c r="I27" s="65"/>
      <c r="J27" s="66"/>
      <c r="K27" s="67" t="s">
        <v>6</v>
      </c>
      <c r="L27" s="67" t="s">
        <v>6</v>
      </c>
      <c r="M27" s="67" t="s">
        <v>30</v>
      </c>
      <c r="N27" s="68" t="s">
        <v>30</v>
      </c>
      <c r="O27" s="69" t="str">
        <f t="shared" ref="O27:AF27" si="6">IF(OR(TRIM(O10)=0,TRIM(O10)=""),"",IF(IFERROR(TRIM(INDEX(QryItemNamed,MATCH(TRIM(O10),ITEM,0),3)),"")="LS","",IFERROR(TRIM(INDEX(QryItemNamed,MATCH(TRIM(O10),ITEM,0),3)),"")))</f>
        <v>SY</v>
      </c>
      <c r="P27" s="67" t="str">
        <f t="shared" si="6"/>
        <v>CY</v>
      </c>
      <c r="Q27" s="67" t="str">
        <f t="shared" si="6"/>
        <v>SY</v>
      </c>
      <c r="R27" s="67" t="str">
        <f t="shared" si="6"/>
        <v>CY</v>
      </c>
      <c r="S27" s="67" t="str">
        <f t="shared" si="6"/>
        <v>CY</v>
      </c>
      <c r="T27" s="67" t="str">
        <f t="shared" si="6"/>
        <v>SY</v>
      </c>
      <c r="U27" s="67" t="str">
        <f t="shared" si="6"/>
        <v>SY</v>
      </c>
      <c r="V27" s="67" t="str">
        <f t="shared" si="6"/>
        <v>SY</v>
      </c>
      <c r="W27" s="67" t="str">
        <f t="shared" si="6"/>
        <v>CY</v>
      </c>
      <c r="X27" s="67" t="str">
        <f t="shared" si="6"/>
        <v>CY</v>
      </c>
      <c r="Y27" s="67" t="str">
        <f t="shared" si="6"/>
        <v>FT</v>
      </c>
      <c r="Z27" s="67" t="str">
        <f t="shared" si="6"/>
        <v>CY</v>
      </c>
      <c r="AA27" s="67" t="str">
        <f t="shared" si="6"/>
        <v>GAL</v>
      </c>
      <c r="AB27" s="67" t="str">
        <f t="shared" si="6"/>
        <v>CY</v>
      </c>
      <c r="AC27" s="67" t="str">
        <f t="shared" si="6"/>
        <v>CY</v>
      </c>
      <c r="AD27" s="67" t="str">
        <f t="shared" si="6"/>
        <v/>
      </c>
      <c r="AE27" s="67" t="str">
        <f t="shared" si="6"/>
        <v/>
      </c>
      <c r="AF27" s="67" t="str">
        <f t="shared" si="6"/>
        <v/>
      </c>
    </row>
    <row r="28" spans="2:32" ht="12.75" customHeight="1" x14ac:dyDescent="0.2">
      <c r="B28" s="49">
        <v>1</v>
      </c>
      <c r="D28" s="79">
        <v>27</v>
      </c>
      <c r="E28" s="77" t="s">
        <v>50</v>
      </c>
      <c r="F28" s="78">
        <v>3300</v>
      </c>
      <c r="G28" s="73" t="s">
        <v>1</v>
      </c>
      <c r="H28" s="99">
        <v>3320</v>
      </c>
      <c r="I28" s="80"/>
      <c r="J28" s="79" t="s">
        <v>60</v>
      </c>
      <c r="K28" s="77">
        <f t="shared" ref="K28:K31" si="7">H28-F28</f>
        <v>20</v>
      </c>
      <c r="L28" s="77"/>
      <c r="M28" s="77"/>
      <c r="N28" s="82">
        <f>477/9</f>
        <v>53</v>
      </c>
      <c r="O28" s="100"/>
      <c r="P28" s="77"/>
      <c r="Q28" s="77"/>
      <c r="R28" s="77"/>
      <c r="S28" s="77"/>
      <c r="T28" s="77"/>
      <c r="U28" s="77">
        <v>53</v>
      </c>
      <c r="V28" s="77">
        <f>U28*0.05</f>
        <v>2.6500000000000004</v>
      </c>
      <c r="W28" s="77"/>
      <c r="X28" s="77"/>
      <c r="Y28" s="77">
        <v>24</v>
      </c>
      <c r="Z28" s="77"/>
      <c r="AA28" s="77">
        <f>U28*0.09</f>
        <v>4.7699999999999996</v>
      </c>
      <c r="AB28" s="77">
        <f>U28*9*1.5/12/27</f>
        <v>2.2083333333333335</v>
      </c>
      <c r="AC28" s="77"/>
      <c r="AD28" s="77"/>
      <c r="AE28" s="77"/>
      <c r="AF28" s="77"/>
    </row>
    <row r="29" spans="2:32" ht="12.75" customHeight="1" x14ac:dyDescent="0.2">
      <c r="B29" s="49">
        <v>1</v>
      </c>
      <c r="D29" s="79" t="s">
        <v>61</v>
      </c>
      <c r="E29" s="77" t="s">
        <v>51</v>
      </c>
      <c r="F29" s="78">
        <v>3320</v>
      </c>
      <c r="G29" s="73" t="s">
        <v>1</v>
      </c>
      <c r="H29" s="99">
        <v>6354.83</v>
      </c>
      <c r="I29" s="80"/>
      <c r="J29" s="79" t="s">
        <v>60</v>
      </c>
      <c r="K29" s="77">
        <f t="shared" si="7"/>
        <v>3034.83</v>
      </c>
      <c r="L29" s="77"/>
      <c r="M29" s="77"/>
      <c r="N29" s="82">
        <f>104958/9</f>
        <v>11662</v>
      </c>
      <c r="O29" s="100">
        <f>N29</f>
        <v>11662</v>
      </c>
      <c r="P29" s="77"/>
      <c r="Q29" s="77">
        <f>N29</f>
        <v>11662</v>
      </c>
      <c r="R29" s="77">
        <f>N29*9*1/27</f>
        <v>3887.3333333333335</v>
      </c>
      <c r="S29" s="77">
        <f t="shared" ref="S29:S31" si="8">R29</f>
        <v>3887.3333333333335</v>
      </c>
      <c r="T29" s="77">
        <f>O29</f>
        <v>11662</v>
      </c>
      <c r="U29" s="77"/>
      <c r="V29" s="77"/>
      <c r="W29" s="77">
        <f>N29*9*4/12/27</f>
        <v>1295.7777777777778</v>
      </c>
      <c r="X29" s="77">
        <f>O29*9*8/12/27</f>
        <v>2591.5555555555557</v>
      </c>
      <c r="Y29" s="77"/>
      <c r="Z29" s="77">
        <f>N29*9*4/12/27</f>
        <v>1295.7777777777778</v>
      </c>
      <c r="AA29" s="77">
        <f>N29*0.06*2</f>
        <v>1399.44</v>
      </c>
      <c r="AB29" s="77">
        <f>N29*9*1.5/12/27</f>
        <v>485.91666666666669</v>
      </c>
      <c r="AC29" s="77">
        <f>N29*9*1.75/12/27</f>
        <v>566.90277777777783</v>
      </c>
      <c r="AD29" s="77"/>
      <c r="AE29" s="77"/>
      <c r="AF29" s="77"/>
    </row>
    <row r="30" spans="2:32" ht="12.75" customHeight="1" x14ac:dyDescent="0.2">
      <c r="B30" s="49">
        <v>1</v>
      </c>
      <c r="D30" s="79">
        <v>33</v>
      </c>
      <c r="E30" s="77" t="s">
        <v>52</v>
      </c>
      <c r="F30" s="78">
        <v>6354.83</v>
      </c>
      <c r="G30" s="73" t="s">
        <v>1</v>
      </c>
      <c r="H30" s="99">
        <v>6653.02</v>
      </c>
      <c r="I30" s="80"/>
      <c r="J30" s="79" t="s">
        <v>60</v>
      </c>
      <c r="K30" s="77">
        <v>272.02</v>
      </c>
      <c r="L30" s="77"/>
      <c r="M30" s="77"/>
      <c r="N30" s="81">
        <f>7367/9</f>
        <v>818.55555555555554</v>
      </c>
      <c r="O30" s="77"/>
      <c r="P30" s="75"/>
      <c r="Q30" s="77"/>
      <c r="R30" s="77"/>
      <c r="S30" s="77"/>
      <c r="T30" s="77"/>
      <c r="U30" s="75">
        <v>818.56</v>
      </c>
      <c r="V30" s="75">
        <f>U30*0.05</f>
        <v>40.927999999999997</v>
      </c>
      <c r="W30" s="77"/>
      <c r="X30" s="77"/>
      <c r="Y30" s="77"/>
      <c r="Z30" s="77"/>
      <c r="AA30" s="77">
        <f>U30*0.09</f>
        <v>73.670399999999987</v>
      </c>
      <c r="AB30" s="77">
        <f>U30*9*1.5/27</f>
        <v>409.27999999999992</v>
      </c>
      <c r="AC30" s="77"/>
      <c r="AD30" s="71"/>
      <c r="AE30" s="75"/>
      <c r="AF30" s="75"/>
    </row>
    <row r="31" spans="2:32" ht="12.75" customHeight="1" x14ac:dyDescent="0.2">
      <c r="B31" s="49">
        <v>1</v>
      </c>
      <c r="D31" s="79">
        <v>33</v>
      </c>
      <c r="E31" s="77" t="s">
        <v>53</v>
      </c>
      <c r="F31" s="78">
        <v>6397.47</v>
      </c>
      <c r="G31" s="73" t="s">
        <v>1</v>
      </c>
      <c r="H31" s="99">
        <v>6569.86</v>
      </c>
      <c r="I31" s="80"/>
      <c r="J31" s="79" t="s">
        <v>60</v>
      </c>
      <c r="K31" s="77">
        <f t="shared" si="7"/>
        <v>172.38999999999942</v>
      </c>
      <c r="L31" s="77"/>
      <c r="M31" s="77"/>
      <c r="N31" s="81">
        <f>2622/9</f>
        <v>291.33333333333331</v>
      </c>
      <c r="O31" s="77">
        <v>291.33</v>
      </c>
      <c r="P31" s="80">
        <f>1.125*(N31*9)/27</f>
        <v>109.25</v>
      </c>
      <c r="Q31" s="77">
        <f>O31</f>
        <v>291.33</v>
      </c>
      <c r="R31" s="77">
        <f>N31*9*1/27</f>
        <v>97.111111111111114</v>
      </c>
      <c r="S31" s="77">
        <f t="shared" si="8"/>
        <v>97.111111111111114</v>
      </c>
      <c r="T31" s="77">
        <f>N31</f>
        <v>291.33333333333331</v>
      </c>
      <c r="U31" s="77"/>
      <c r="V31" s="77"/>
      <c r="W31" s="77">
        <f>N31*9*4/12/27</f>
        <v>32.370370370370374</v>
      </c>
      <c r="X31" s="77">
        <f>N31*9*8/12/27</f>
        <v>64.740740740740748</v>
      </c>
      <c r="Y31" s="77">
        <v>768</v>
      </c>
      <c r="Z31" s="77"/>
      <c r="AA31" s="77">
        <f>N31*0.06*2</f>
        <v>34.959999999999994</v>
      </c>
      <c r="AB31" s="77">
        <f>N31*9*1.5/12/27</f>
        <v>12.138888888888889</v>
      </c>
      <c r="AC31" s="77">
        <f>N31*9*1.75/12/27</f>
        <v>14.162037037037036</v>
      </c>
      <c r="AD31" s="77"/>
      <c r="AE31" s="77"/>
      <c r="AF31" s="77"/>
    </row>
    <row r="32" spans="2:32" ht="12.75" customHeight="1" x14ac:dyDescent="0.2">
      <c r="B32" s="49"/>
      <c r="D32" s="79"/>
      <c r="E32" s="77"/>
      <c r="F32" s="78"/>
      <c r="G32" s="73"/>
      <c r="H32" s="99"/>
      <c r="I32" s="80"/>
      <c r="J32" s="79"/>
      <c r="K32" s="98"/>
      <c r="L32" s="77"/>
      <c r="M32" s="77"/>
      <c r="N32" s="81"/>
      <c r="O32" s="77"/>
      <c r="P32" s="80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98"/>
      <c r="AB32" s="98"/>
      <c r="AC32" s="77"/>
      <c r="AD32" s="77"/>
      <c r="AE32" s="77"/>
      <c r="AF32" s="77"/>
    </row>
    <row r="33" spans="2:32" ht="12.75" customHeight="1" x14ac:dyDescent="0.2">
      <c r="B33" s="49"/>
      <c r="D33" s="79"/>
      <c r="E33" s="77"/>
      <c r="F33" s="78"/>
      <c r="G33" s="73"/>
      <c r="H33" s="99"/>
      <c r="I33" s="80"/>
      <c r="J33" s="79"/>
      <c r="K33" s="98"/>
      <c r="L33" s="77"/>
      <c r="M33" s="77"/>
      <c r="N33" s="81"/>
      <c r="O33" s="77"/>
      <c r="P33" s="80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98"/>
      <c r="AB33" s="98"/>
      <c r="AC33" s="77"/>
      <c r="AD33" s="77"/>
      <c r="AE33" s="77"/>
      <c r="AF33" s="77"/>
    </row>
    <row r="34" spans="2:32" ht="12.75" customHeight="1" x14ac:dyDescent="0.2">
      <c r="B34" s="49"/>
      <c r="D34" s="79"/>
      <c r="E34" s="77"/>
      <c r="F34" s="78"/>
      <c r="G34" s="73"/>
      <c r="H34" s="99"/>
      <c r="I34" s="80"/>
      <c r="J34" s="79"/>
      <c r="K34" s="98"/>
      <c r="L34" s="77"/>
      <c r="M34" s="77"/>
      <c r="N34" s="81"/>
      <c r="O34" s="77"/>
      <c r="P34" s="80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98"/>
      <c r="AB34" s="98"/>
      <c r="AC34" s="77"/>
      <c r="AD34" s="77"/>
      <c r="AE34" s="77"/>
      <c r="AF34" s="77"/>
    </row>
    <row r="35" spans="2:32" ht="12.75" customHeight="1" x14ac:dyDescent="0.2">
      <c r="B35" s="49"/>
      <c r="D35" s="79"/>
      <c r="E35" s="77"/>
      <c r="F35" s="78"/>
      <c r="G35" s="73"/>
      <c r="H35" s="99"/>
      <c r="I35" s="80"/>
      <c r="J35" s="79"/>
      <c r="K35" s="98"/>
      <c r="L35" s="77"/>
      <c r="M35" s="77"/>
      <c r="N35" s="81"/>
      <c r="O35" s="77"/>
      <c r="P35" s="80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98"/>
      <c r="AB35" s="98"/>
      <c r="AC35" s="77"/>
      <c r="AD35" s="77"/>
      <c r="AE35" s="77"/>
      <c r="AF35" s="77"/>
    </row>
    <row r="36" spans="2:32" ht="12.75" customHeight="1" x14ac:dyDescent="0.2">
      <c r="B36" s="49"/>
      <c r="D36" s="79"/>
      <c r="E36" s="77"/>
      <c r="F36" s="78"/>
      <c r="G36" s="73"/>
      <c r="H36" s="99"/>
      <c r="I36" s="80"/>
      <c r="J36" s="79"/>
      <c r="K36" s="98"/>
      <c r="L36" s="77"/>
      <c r="M36" s="77"/>
      <c r="N36" s="81"/>
      <c r="O36" s="77"/>
      <c r="P36" s="80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98"/>
      <c r="AB36" s="98"/>
      <c r="AC36" s="77"/>
      <c r="AD36" s="77"/>
      <c r="AE36" s="77"/>
      <c r="AF36" s="77"/>
    </row>
    <row r="37" spans="2:32" ht="12.75" customHeight="1" x14ac:dyDescent="0.2">
      <c r="B37" s="49"/>
      <c r="D37" s="79"/>
      <c r="E37" s="77"/>
      <c r="F37" s="78"/>
      <c r="G37" s="73"/>
      <c r="H37" s="99"/>
      <c r="I37" s="80"/>
      <c r="J37" s="79"/>
      <c r="K37" s="98"/>
      <c r="L37" s="77"/>
      <c r="M37" s="77"/>
      <c r="N37" s="81"/>
      <c r="O37" s="77"/>
      <c r="P37" s="80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98"/>
      <c r="AB37" s="98"/>
      <c r="AC37" s="77"/>
      <c r="AD37" s="77"/>
      <c r="AE37" s="77"/>
      <c r="AF37" s="77"/>
    </row>
    <row r="38" spans="2:32" ht="12.75" customHeight="1" x14ac:dyDescent="0.2">
      <c r="B38" s="49"/>
      <c r="D38" s="79"/>
      <c r="E38" s="77"/>
      <c r="F38" s="78"/>
      <c r="G38" s="73"/>
      <c r="H38" s="99"/>
      <c r="I38" s="80"/>
      <c r="J38" s="79"/>
      <c r="K38" s="98"/>
      <c r="L38" s="77"/>
      <c r="M38" s="77"/>
      <c r="N38" s="81"/>
      <c r="O38" s="77"/>
      <c r="P38" s="80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98"/>
      <c r="AB38" s="98"/>
      <c r="AC38" s="77"/>
      <c r="AD38" s="77"/>
      <c r="AE38" s="77"/>
      <c r="AF38" s="77"/>
    </row>
    <row r="39" spans="2:32" ht="12.75" customHeight="1" x14ac:dyDescent="0.2">
      <c r="B39" s="49"/>
      <c r="D39" s="79"/>
      <c r="E39" s="77"/>
      <c r="F39" s="78"/>
      <c r="G39" s="73"/>
      <c r="H39" s="99"/>
      <c r="I39" s="80"/>
      <c r="J39" s="79"/>
      <c r="K39" s="98"/>
      <c r="L39" s="77"/>
      <c r="M39" s="77"/>
      <c r="N39" s="81"/>
      <c r="O39" s="77"/>
      <c r="P39" s="80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98"/>
      <c r="AB39" s="98"/>
      <c r="AC39" s="77"/>
      <c r="AD39" s="77"/>
      <c r="AE39" s="77"/>
      <c r="AF39" s="77"/>
    </row>
    <row r="40" spans="2:32" ht="12.75" customHeight="1" x14ac:dyDescent="0.2">
      <c r="B40" s="49"/>
      <c r="D40" s="79"/>
      <c r="E40" s="77"/>
      <c r="F40" s="78"/>
      <c r="G40" s="73"/>
      <c r="H40" s="99"/>
      <c r="I40" s="80"/>
      <c r="J40" s="79"/>
      <c r="K40" s="98"/>
      <c r="L40" s="77"/>
      <c r="M40" s="77"/>
      <c r="N40" s="81"/>
      <c r="O40" s="77"/>
      <c r="P40" s="80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98"/>
      <c r="AB40" s="98"/>
      <c r="AC40" s="77"/>
      <c r="AD40" s="77"/>
      <c r="AE40" s="77"/>
      <c r="AF40" s="77"/>
    </row>
    <row r="41" spans="2:32" ht="12.75" customHeight="1" x14ac:dyDescent="0.2">
      <c r="B41" s="49"/>
      <c r="D41" s="79"/>
      <c r="E41" s="77"/>
      <c r="F41" s="78"/>
      <c r="G41" s="73"/>
      <c r="H41" s="99"/>
      <c r="I41" s="80"/>
      <c r="J41" s="79"/>
      <c r="K41" s="98"/>
      <c r="L41" s="77"/>
      <c r="M41" s="77"/>
      <c r="N41" s="81"/>
      <c r="O41" s="77"/>
      <c r="P41" s="80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98"/>
      <c r="AB41" s="98"/>
      <c r="AC41" s="77"/>
      <c r="AD41" s="77"/>
      <c r="AE41" s="77"/>
      <c r="AF41" s="77"/>
    </row>
    <row r="42" spans="2:32" ht="12.75" customHeight="1" x14ac:dyDescent="0.2">
      <c r="B42" s="49"/>
      <c r="D42" s="79"/>
      <c r="E42" s="77"/>
      <c r="F42" s="78"/>
      <c r="G42" s="73"/>
      <c r="H42" s="99"/>
      <c r="I42" s="80"/>
      <c r="J42" s="79"/>
      <c r="K42" s="98"/>
      <c r="L42" s="77"/>
      <c r="M42" s="77"/>
      <c r="N42" s="81"/>
      <c r="O42" s="77"/>
      <c r="P42" s="80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98"/>
      <c r="AB42" s="98"/>
      <c r="AC42" s="77"/>
      <c r="AD42" s="77"/>
      <c r="AE42" s="77"/>
      <c r="AF42" s="77"/>
    </row>
    <row r="43" spans="2:32" ht="12.75" customHeight="1" x14ac:dyDescent="0.2">
      <c r="B43" s="49"/>
      <c r="D43" s="79"/>
      <c r="E43" s="77"/>
      <c r="F43" s="78"/>
      <c r="G43" s="73"/>
      <c r="H43" s="99"/>
      <c r="I43" s="80"/>
      <c r="J43" s="79"/>
      <c r="K43" s="98"/>
      <c r="L43" s="77"/>
      <c r="M43" s="77"/>
      <c r="N43" s="81"/>
      <c r="O43" s="77"/>
      <c r="P43" s="80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98"/>
      <c r="AB43" s="98"/>
      <c r="AC43" s="77"/>
      <c r="AD43" s="77"/>
      <c r="AE43" s="77"/>
      <c r="AF43" s="77"/>
    </row>
    <row r="44" spans="2:32" ht="12.75" customHeight="1" x14ac:dyDescent="0.2">
      <c r="B44" s="49"/>
      <c r="D44" s="79"/>
      <c r="E44" s="77"/>
      <c r="F44" s="78"/>
      <c r="G44" s="73"/>
      <c r="H44" s="99"/>
      <c r="I44" s="80"/>
      <c r="J44" s="79"/>
      <c r="K44" s="98"/>
      <c r="L44" s="77"/>
      <c r="M44" s="77"/>
      <c r="N44" s="81"/>
      <c r="O44" s="77"/>
      <c r="P44" s="80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98"/>
      <c r="AB44" s="98"/>
      <c r="AC44" s="77"/>
      <c r="AD44" s="77"/>
      <c r="AE44" s="77"/>
      <c r="AF44" s="77"/>
    </row>
    <row r="45" spans="2:32" ht="12.75" customHeight="1" x14ac:dyDescent="0.2">
      <c r="B45" s="49"/>
      <c r="D45" s="79"/>
      <c r="E45" s="77"/>
      <c r="F45" s="78"/>
      <c r="G45" s="73"/>
      <c r="H45" s="99"/>
      <c r="I45" s="80"/>
      <c r="J45" s="79"/>
      <c r="K45" s="98"/>
      <c r="L45" s="77"/>
      <c r="M45" s="77"/>
      <c r="N45" s="81"/>
      <c r="O45" s="77"/>
      <c r="P45" s="80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98"/>
      <c r="AB45" s="98"/>
      <c r="AC45" s="77"/>
      <c r="AD45" s="77"/>
      <c r="AE45" s="77"/>
      <c r="AF45" s="77"/>
    </row>
    <row r="46" spans="2:32" ht="12.75" customHeight="1" x14ac:dyDescent="0.2">
      <c r="B46" s="49"/>
      <c r="D46" s="79"/>
      <c r="E46" s="77"/>
      <c r="F46" s="78"/>
      <c r="G46" s="73"/>
      <c r="H46" s="99"/>
      <c r="I46" s="80"/>
      <c r="J46" s="79"/>
      <c r="K46" s="98"/>
      <c r="L46" s="77"/>
      <c r="M46" s="77"/>
      <c r="N46" s="81"/>
      <c r="O46" s="77"/>
      <c r="P46" s="80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98"/>
      <c r="AB46" s="98"/>
      <c r="AC46" s="77"/>
      <c r="AD46" s="77"/>
      <c r="AE46" s="77"/>
      <c r="AF46" s="77"/>
    </row>
    <row r="47" spans="2:32" ht="12.75" customHeight="1" x14ac:dyDescent="0.2">
      <c r="B47" s="49"/>
      <c r="D47" s="79"/>
      <c r="E47" s="77"/>
      <c r="F47" s="78"/>
      <c r="G47" s="73"/>
      <c r="H47" s="99"/>
      <c r="I47" s="80"/>
      <c r="J47" s="79"/>
      <c r="K47" s="98"/>
      <c r="L47" s="77"/>
      <c r="M47" s="77"/>
      <c r="N47" s="81"/>
      <c r="O47" s="77"/>
      <c r="P47" s="80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98"/>
      <c r="AB47" s="98"/>
      <c r="AC47" s="77"/>
      <c r="AD47" s="77"/>
      <c r="AE47" s="77"/>
      <c r="AF47" s="77"/>
    </row>
    <row r="48" spans="2:32" ht="12.75" customHeight="1" x14ac:dyDescent="0.2">
      <c r="B48" s="49"/>
      <c r="D48" s="79"/>
      <c r="E48" s="77"/>
      <c r="F48" s="78"/>
      <c r="G48" s="73"/>
      <c r="H48" s="99"/>
      <c r="I48" s="80"/>
      <c r="J48" s="79"/>
      <c r="K48" s="98"/>
      <c r="L48" s="77"/>
      <c r="M48" s="77"/>
      <c r="N48" s="81"/>
      <c r="O48" s="77"/>
      <c r="P48" s="80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98"/>
      <c r="AB48" s="98"/>
      <c r="AC48" s="77"/>
      <c r="AD48" s="77"/>
      <c r="AE48" s="77"/>
      <c r="AF48" s="77"/>
    </row>
    <row r="49" spans="2:32" ht="12.75" customHeight="1" x14ac:dyDescent="0.2">
      <c r="B49" s="49"/>
      <c r="D49" s="79"/>
      <c r="E49" s="77"/>
      <c r="F49" s="78"/>
      <c r="G49" s="73"/>
      <c r="H49" s="99"/>
      <c r="I49" s="80"/>
      <c r="J49" s="79"/>
      <c r="K49" s="98"/>
      <c r="L49" s="77"/>
      <c r="M49" s="77"/>
      <c r="N49" s="81"/>
      <c r="O49" s="77"/>
      <c r="P49" s="80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98"/>
      <c r="AB49" s="98"/>
      <c r="AC49" s="77"/>
      <c r="AD49" s="77"/>
      <c r="AE49" s="77"/>
      <c r="AF49" s="77"/>
    </row>
    <row r="50" spans="2:32" ht="12.75" customHeight="1" x14ac:dyDescent="0.2">
      <c r="B50" s="49"/>
      <c r="D50" s="79"/>
      <c r="E50" s="77"/>
      <c r="F50" s="78"/>
      <c r="G50" s="73"/>
      <c r="H50" s="99"/>
      <c r="I50" s="80"/>
      <c r="J50" s="79"/>
      <c r="K50" s="98"/>
      <c r="L50" s="77"/>
      <c r="M50" s="77"/>
      <c r="N50" s="81"/>
      <c r="O50" s="77"/>
      <c r="P50" s="80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98"/>
      <c r="AB50" s="98"/>
      <c r="AC50" s="77"/>
      <c r="AD50" s="77"/>
      <c r="AE50" s="77"/>
      <c r="AF50" s="77"/>
    </row>
    <row r="51" spans="2:32" ht="12.75" customHeight="1" x14ac:dyDescent="0.2">
      <c r="B51" s="49"/>
      <c r="D51" s="79"/>
      <c r="E51" s="77"/>
      <c r="F51" s="78"/>
      <c r="G51" s="73"/>
      <c r="H51" s="99"/>
      <c r="I51" s="80"/>
      <c r="J51" s="79"/>
      <c r="K51" s="98"/>
      <c r="L51" s="77"/>
      <c r="M51" s="77"/>
      <c r="N51" s="81"/>
      <c r="O51" s="77"/>
      <c r="P51" s="80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98"/>
      <c r="AB51" s="98"/>
      <c r="AC51" s="77"/>
      <c r="AD51" s="77"/>
      <c r="AE51" s="77"/>
      <c r="AF51" s="77"/>
    </row>
    <row r="52" spans="2:32" ht="12.75" customHeight="1" x14ac:dyDescent="0.2">
      <c r="B52" s="49"/>
      <c r="D52" s="79"/>
      <c r="E52" s="77"/>
      <c r="F52" s="78"/>
      <c r="G52" s="73"/>
      <c r="H52" s="99"/>
      <c r="I52" s="80"/>
      <c r="J52" s="79"/>
      <c r="K52" s="98"/>
      <c r="L52" s="77"/>
      <c r="M52" s="77"/>
      <c r="N52" s="81"/>
      <c r="O52" s="77"/>
      <c r="P52" s="80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98"/>
      <c r="AB52" s="98"/>
      <c r="AC52" s="77"/>
      <c r="AD52" s="77"/>
      <c r="AE52" s="77"/>
      <c r="AF52" s="77"/>
    </row>
    <row r="53" spans="2:32" ht="12.75" customHeight="1" x14ac:dyDescent="0.2">
      <c r="B53" s="49"/>
      <c r="D53" s="79"/>
      <c r="E53" s="77"/>
      <c r="F53" s="78"/>
      <c r="G53" s="73"/>
      <c r="H53" s="99"/>
      <c r="I53" s="80"/>
      <c r="J53" s="79"/>
      <c r="K53" s="98"/>
      <c r="L53" s="77"/>
      <c r="M53" s="77"/>
      <c r="N53" s="81"/>
      <c r="O53" s="77"/>
      <c r="P53" s="80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98"/>
      <c r="AB53" s="98"/>
      <c r="AC53" s="77"/>
      <c r="AD53" s="77"/>
      <c r="AE53" s="77"/>
      <c r="AF53" s="77"/>
    </row>
    <row r="54" spans="2:32" ht="12.75" customHeight="1" x14ac:dyDescent="0.2">
      <c r="B54" s="49"/>
      <c r="D54" s="79"/>
      <c r="E54" s="77"/>
      <c r="F54" s="78"/>
      <c r="G54" s="73"/>
      <c r="H54" s="99"/>
      <c r="I54" s="80"/>
      <c r="J54" s="79"/>
      <c r="K54" s="98"/>
      <c r="L54" s="77"/>
      <c r="M54" s="77"/>
      <c r="N54" s="81"/>
      <c r="O54" s="77"/>
      <c r="P54" s="80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98"/>
      <c r="AB54" s="98"/>
      <c r="AC54" s="77"/>
      <c r="AD54" s="77"/>
      <c r="AE54" s="77"/>
      <c r="AF54" s="77"/>
    </row>
    <row r="55" spans="2:32" ht="12.75" customHeight="1" x14ac:dyDescent="0.2">
      <c r="B55" s="49"/>
      <c r="D55" s="79"/>
      <c r="E55" s="77"/>
      <c r="F55" s="78"/>
      <c r="G55" s="73"/>
      <c r="H55" s="99"/>
      <c r="I55" s="80"/>
      <c r="J55" s="79"/>
      <c r="K55" s="98"/>
      <c r="L55" s="77"/>
      <c r="M55" s="77"/>
      <c r="N55" s="81"/>
      <c r="O55" s="77"/>
      <c r="P55" s="80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98"/>
      <c r="AB55" s="98"/>
      <c r="AC55" s="77"/>
      <c r="AD55" s="77"/>
      <c r="AE55" s="77"/>
      <c r="AF55" s="77"/>
    </row>
    <row r="56" spans="2:32" ht="12.75" customHeight="1" x14ac:dyDescent="0.2">
      <c r="B56" s="49"/>
      <c r="D56" s="79"/>
      <c r="E56" s="77"/>
      <c r="F56" s="78"/>
      <c r="G56" s="73"/>
      <c r="H56" s="99"/>
      <c r="I56" s="80"/>
      <c r="J56" s="79"/>
      <c r="K56" s="98"/>
      <c r="L56" s="77"/>
      <c r="M56" s="77"/>
      <c r="N56" s="81"/>
      <c r="O56" s="77"/>
      <c r="P56" s="80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98"/>
      <c r="AB56" s="98"/>
      <c r="AC56" s="77"/>
      <c r="AD56" s="77"/>
      <c r="AE56" s="77"/>
      <c r="AF56" s="77"/>
    </row>
    <row r="57" spans="2:32" ht="12.75" customHeight="1" x14ac:dyDescent="0.2">
      <c r="B57" s="49"/>
      <c r="D57" s="79"/>
      <c r="E57" s="77"/>
      <c r="F57" s="78"/>
      <c r="G57" s="73"/>
      <c r="H57" s="99"/>
      <c r="I57" s="80"/>
      <c r="J57" s="79"/>
      <c r="K57" s="98"/>
      <c r="L57" s="77"/>
      <c r="M57" s="77"/>
      <c r="N57" s="81"/>
      <c r="O57" s="77"/>
      <c r="P57" s="80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98"/>
      <c r="AB57" s="98"/>
      <c r="AC57" s="77"/>
      <c r="AD57" s="77"/>
      <c r="AE57" s="77"/>
      <c r="AF57" s="77"/>
    </row>
    <row r="58" spans="2:32" ht="12.75" customHeight="1" x14ac:dyDescent="0.2">
      <c r="B58" s="49"/>
      <c r="D58" s="79"/>
      <c r="E58" s="77"/>
      <c r="F58" s="78"/>
      <c r="G58" s="73"/>
      <c r="H58" s="99"/>
      <c r="I58" s="80"/>
      <c r="J58" s="79"/>
      <c r="K58" s="98"/>
      <c r="L58" s="77"/>
      <c r="M58" s="77"/>
      <c r="N58" s="81"/>
      <c r="O58" s="77"/>
      <c r="P58" s="80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98"/>
      <c r="AB58" s="98"/>
      <c r="AC58" s="77"/>
      <c r="AD58" s="77"/>
      <c r="AE58" s="77"/>
      <c r="AF58" s="77"/>
    </row>
    <row r="59" spans="2:32" ht="12.75" customHeight="1" x14ac:dyDescent="0.2">
      <c r="B59" s="49"/>
      <c r="D59" s="79"/>
      <c r="E59" s="77"/>
      <c r="F59" s="78"/>
      <c r="G59" s="73"/>
      <c r="H59" s="99"/>
      <c r="I59" s="80"/>
      <c r="J59" s="79"/>
      <c r="K59" s="98"/>
      <c r="L59" s="77"/>
      <c r="M59" s="77"/>
      <c r="N59" s="81"/>
      <c r="O59" s="77"/>
      <c r="P59" s="80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98"/>
      <c r="AB59" s="98"/>
      <c r="AC59" s="77"/>
      <c r="AD59" s="77"/>
      <c r="AE59" s="77"/>
      <c r="AF59" s="77"/>
    </row>
    <row r="60" spans="2:32" ht="12.75" customHeight="1" x14ac:dyDescent="0.2">
      <c r="B60" s="49"/>
      <c r="D60" s="79"/>
      <c r="E60" s="77"/>
      <c r="F60" s="78"/>
      <c r="G60" s="73"/>
      <c r="H60" s="99"/>
      <c r="I60" s="80"/>
      <c r="J60" s="79"/>
      <c r="K60" s="98"/>
      <c r="L60" s="77"/>
      <c r="M60" s="77"/>
      <c r="N60" s="81"/>
      <c r="O60" s="77"/>
      <c r="P60" s="80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98"/>
      <c r="AB60" s="98"/>
      <c r="AC60" s="77"/>
      <c r="AD60" s="77"/>
      <c r="AE60" s="77"/>
      <c r="AF60" s="77"/>
    </row>
    <row r="61" spans="2:32" ht="12.75" customHeight="1" x14ac:dyDescent="0.2">
      <c r="B61" s="49"/>
      <c r="D61" s="79"/>
      <c r="E61" s="77"/>
      <c r="F61" s="78"/>
      <c r="G61" s="73"/>
      <c r="H61" s="99"/>
      <c r="I61" s="80"/>
      <c r="J61" s="79"/>
      <c r="K61" s="98"/>
      <c r="L61" s="77"/>
      <c r="M61" s="77"/>
      <c r="N61" s="81"/>
      <c r="O61" s="77"/>
      <c r="P61" s="80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98"/>
      <c r="AB61" s="98"/>
      <c r="AC61" s="77"/>
      <c r="AD61" s="77"/>
      <c r="AE61" s="77"/>
      <c r="AF61" s="77"/>
    </row>
    <row r="62" spans="2:32" ht="12.75" customHeight="1" x14ac:dyDescent="0.2">
      <c r="B62" s="49"/>
      <c r="D62" s="79"/>
      <c r="E62" s="77"/>
      <c r="F62" s="78"/>
      <c r="G62" s="73"/>
      <c r="H62" s="99"/>
      <c r="I62" s="80"/>
      <c r="J62" s="79"/>
      <c r="K62" s="98"/>
      <c r="L62" s="77"/>
      <c r="M62" s="77"/>
      <c r="N62" s="81"/>
      <c r="O62" s="77"/>
      <c r="P62" s="80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98"/>
      <c r="AB62" s="98"/>
      <c r="AC62" s="77"/>
      <c r="AD62" s="77"/>
      <c r="AE62" s="77"/>
      <c r="AF62" s="77"/>
    </row>
    <row r="63" spans="2:32" ht="12.75" customHeight="1" x14ac:dyDescent="0.2">
      <c r="B63" s="49"/>
      <c r="D63" s="79"/>
      <c r="E63" s="77"/>
      <c r="F63" s="78"/>
      <c r="G63" s="73"/>
      <c r="H63" s="99"/>
      <c r="I63" s="80"/>
      <c r="J63" s="79"/>
      <c r="K63" s="98"/>
      <c r="L63" s="77"/>
      <c r="M63" s="77"/>
      <c r="N63" s="81"/>
      <c r="O63" s="77"/>
      <c r="P63" s="80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98"/>
      <c r="AB63" s="98"/>
      <c r="AC63" s="77"/>
      <c r="AD63" s="77"/>
      <c r="AE63" s="77"/>
      <c r="AF63" s="77"/>
    </row>
    <row r="64" spans="2:32" ht="12.75" customHeight="1" x14ac:dyDescent="0.2">
      <c r="B64" s="49">
        <v>1</v>
      </c>
      <c r="D64" s="101"/>
      <c r="E64" s="77"/>
      <c r="F64" s="78"/>
      <c r="G64" s="73"/>
      <c r="H64" s="99"/>
      <c r="I64" s="80"/>
      <c r="J64" s="79"/>
      <c r="K64" s="98"/>
      <c r="L64" s="77"/>
      <c r="M64" s="77"/>
      <c r="N64" s="81"/>
      <c r="O64" s="77"/>
      <c r="P64" s="80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98"/>
      <c r="AB64" s="98"/>
      <c r="AC64" s="77"/>
      <c r="AD64" s="77"/>
      <c r="AE64" s="77"/>
      <c r="AF64" s="77"/>
    </row>
    <row r="65" spans="2:32" ht="12.75" customHeight="1" x14ac:dyDescent="0.2">
      <c r="B65" s="49">
        <v>1</v>
      </c>
      <c r="D65" s="101"/>
      <c r="E65" s="77"/>
      <c r="F65" s="78"/>
      <c r="G65" s="73"/>
      <c r="H65" s="99"/>
      <c r="I65" s="80"/>
      <c r="J65" s="79"/>
      <c r="K65" s="98"/>
      <c r="L65" s="77"/>
      <c r="M65" s="77"/>
      <c r="N65" s="81"/>
      <c r="O65" s="77"/>
      <c r="P65" s="80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98"/>
      <c r="AB65" s="98"/>
      <c r="AC65" s="77"/>
      <c r="AD65" s="77"/>
      <c r="AE65" s="77"/>
      <c r="AF65" s="77"/>
    </row>
    <row r="66" spans="2:32" ht="12.75" customHeight="1" x14ac:dyDescent="0.2">
      <c r="B66" s="49">
        <v>1</v>
      </c>
      <c r="D66" s="70"/>
      <c r="E66" s="77"/>
      <c r="F66" s="78"/>
      <c r="G66" s="73"/>
      <c r="H66" s="78"/>
      <c r="I66" s="80"/>
      <c r="J66" s="79"/>
      <c r="K66" s="98"/>
      <c r="L66" s="77"/>
      <c r="M66" s="77"/>
      <c r="N66" s="81"/>
      <c r="O66" s="80"/>
      <c r="P66" s="74"/>
      <c r="Q66" s="77"/>
      <c r="R66" s="77"/>
      <c r="S66" s="77"/>
      <c r="T66" s="77"/>
      <c r="U66" s="75"/>
      <c r="V66" s="75"/>
      <c r="W66" s="77"/>
      <c r="X66" s="77"/>
      <c r="Y66" s="77"/>
      <c r="Z66" s="77"/>
      <c r="AA66" s="98"/>
      <c r="AB66" s="98"/>
      <c r="AC66" s="77"/>
      <c r="AD66" s="82"/>
      <c r="AE66" s="77"/>
      <c r="AF66" s="77"/>
    </row>
    <row r="67" spans="2:32" ht="12.75" customHeight="1" x14ac:dyDescent="0.2">
      <c r="B67" s="49">
        <v>1</v>
      </c>
      <c r="D67" s="70"/>
      <c r="E67" s="77"/>
      <c r="F67" s="78"/>
      <c r="G67" s="73"/>
      <c r="H67" s="78"/>
      <c r="I67" s="80"/>
      <c r="J67" s="79"/>
      <c r="K67" s="98"/>
      <c r="L67" s="77"/>
      <c r="M67" s="77"/>
      <c r="N67" s="81"/>
      <c r="O67" s="77"/>
      <c r="P67" s="74"/>
      <c r="Q67" s="77"/>
      <c r="R67" s="77"/>
      <c r="S67" s="77"/>
      <c r="T67" s="77"/>
      <c r="U67" s="75"/>
      <c r="V67" s="75"/>
      <c r="W67" s="77"/>
      <c r="X67" s="77"/>
      <c r="Y67" s="77"/>
      <c r="Z67" s="77"/>
      <c r="AA67" s="98"/>
      <c r="AB67" s="98"/>
      <c r="AC67" s="77"/>
      <c r="AD67" s="82"/>
      <c r="AE67" s="77"/>
      <c r="AF67" s="77"/>
    </row>
    <row r="68" spans="2:32" ht="12.75" customHeight="1" x14ac:dyDescent="0.2">
      <c r="B68" s="49">
        <v>1</v>
      </c>
      <c r="D68" s="70"/>
      <c r="E68" s="77"/>
      <c r="F68" s="78"/>
      <c r="G68" s="73"/>
      <c r="H68" s="78"/>
      <c r="I68" s="80"/>
      <c r="J68" s="79"/>
      <c r="K68" s="98"/>
      <c r="L68" s="77"/>
      <c r="M68" s="77"/>
      <c r="N68" s="81"/>
      <c r="O68" s="77"/>
      <c r="P68" s="74"/>
      <c r="Q68" s="77"/>
      <c r="R68" s="77"/>
      <c r="S68" s="77"/>
      <c r="T68" s="77"/>
      <c r="U68" s="75"/>
      <c r="V68" s="75"/>
      <c r="W68" s="77"/>
      <c r="X68" s="77"/>
      <c r="Y68" s="77"/>
      <c r="Z68" s="77"/>
      <c r="AA68" s="98"/>
      <c r="AB68" s="98"/>
      <c r="AC68" s="77"/>
      <c r="AD68" s="82"/>
      <c r="AE68" s="77"/>
      <c r="AF68" s="77"/>
    </row>
    <row r="69" spans="2:32" ht="12.75" customHeight="1" x14ac:dyDescent="0.2">
      <c r="B69" s="49"/>
      <c r="D69" s="70"/>
      <c r="E69" s="77"/>
      <c r="F69" s="78"/>
      <c r="G69" s="73"/>
      <c r="H69" s="78"/>
      <c r="I69" s="80"/>
      <c r="J69" s="79"/>
      <c r="K69" s="98"/>
      <c r="L69" s="77"/>
      <c r="M69" s="77"/>
      <c r="N69" s="81"/>
      <c r="O69" s="76"/>
      <c r="P69" s="74"/>
      <c r="Q69" s="77"/>
      <c r="R69" s="77"/>
      <c r="S69" s="77"/>
      <c r="T69" s="77"/>
      <c r="U69" s="75"/>
      <c r="V69" s="75"/>
      <c r="W69" s="77"/>
      <c r="X69" s="77"/>
      <c r="Y69" s="77"/>
      <c r="Z69" s="77"/>
      <c r="AA69" s="98"/>
      <c r="AB69" s="98"/>
      <c r="AC69" s="77"/>
      <c r="AD69" s="82"/>
      <c r="AE69" s="77"/>
      <c r="AF69" s="77"/>
    </row>
    <row r="70" spans="2:32" ht="12.75" customHeight="1" x14ac:dyDescent="0.2">
      <c r="B70" s="49">
        <v>1</v>
      </c>
      <c r="D70" s="70"/>
      <c r="E70" s="77"/>
      <c r="F70" s="78"/>
      <c r="G70" s="73"/>
      <c r="H70" s="78"/>
      <c r="I70" s="80"/>
      <c r="J70" s="79"/>
      <c r="K70" s="98"/>
      <c r="L70" s="77"/>
      <c r="M70" s="77"/>
      <c r="N70" s="81"/>
      <c r="O70" s="76"/>
      <c r="P70" s="74"/>
      <c r="Q70" s="77"/>
      <c r="R70" s="77"/>
      <c r="S70" s="77"/>
      <c r="T70" s="77"/>
      <c r="U70" s="75"/>
      <c r="V70" s="75"/>
      <c r="W70" s="77"/>
      <c r="X70" s="77"/>
      <c r="Y70" s="77"/>
      <c r="Z70" s="77"/>
      <c r="AA70" s="98"/>
      <c r="AB70" s="98"/>
      <c r="AC70" s="77"/>
      <c r="AD70" s="82"/>
      <c r="AE70" s="77"/>
      <c r="AF70" s="77"/>
    </row>
    <row r="71" spans="2:32" ht="12.75" customHeight="1" x14ac:dyDescent="0.2">
      <c r="B71" s="49">
        <v>1</v>
      </c>
      <c r="D71" s="70"/>
      <c r="E71" s="77"/>
      <c r="F71" s="78"/>
      <c r="G71" s="73"/>
      <c r="H71" s="78"/>
      <c r="I71" s="80"/>
      <c r="J71" s="79"/>
      <c r="K71" s="98"/>
      <c r="L71" s="77"/>
      <c r="M71" s="77"/>
      <c r="N71" s="81"/>
      <c r="O71" s="76"/>
      <c r="P71" s="74"/>
      <c r="Q71" s="77"/>
      <c r="R71" s="77"/>
      <c r="S71" s="77"/>
      <c r="T71" s="77"/>
      <c r="U71" s="75"/>
      <c r="V71" s="75"/>
      <c r="W71" s="77"/>
      <c r="X71" s="77"/>
      <c r="Y71" s="77"/>
      <c r="Z71" s="77"/>
      <c r="AA71" s="98"/>
      <c r="AB71" s="98"/>
      <c r="AC71" s="77"/>
      <c r="AD71" s="82"/>
      <c r="AE71" s="77"/>
      <c r="AF71" s="77"/>
    </row>
    <row r="72" spans="2:32" ht="12.75" customHeight="1" x14ac:dyDescent="0.2">
      <c r="B72" s="49">
        <v>1</v>
      </c>
      <c r="D72" s="70"/>
      <c r="E72" s="77"/>
      <c r="F72" s="78"/>
      <c r="G72" s="73"/>
      <c r="H72" s="78"/>
      <c r="I72" s="80"/>
      <c r="J72" s="79"/>
      <c r="K72" s="98"/>
      <c r="L72" s="77"/>
      <c r="M72" s="77"/>
      <c r="N72" s="81"/>
      <c r="O72" s="76"/>
      <c r="P72" s="74"/>
      <c r="Q72" s="77"/>
      <c r="R72" s="77"/>
      <c r="S72" s="77"/>
      <c r="T72" s="77"/>
      <c r="U72" s="75"/>
      <c r="V72" s="75"/>
      <c r="W72" s="77"/>
      <c r="X72" s="77"/>
      <c r="Y72" s="77"/>
      <c r="Z72" s="77"/>
      <c r="AA72" s="98"/>
      <c r="AB72" s="98"/>
      <c r="AC72" s="77"/>
      <c r="AD72" s="82"/>
      <c r="AE72" s="77"/>
      <c r="AF72" s="77"/>
    </row>
    <row r="73" spans="2:32" ht="12.75" customHeight="1" x14ac:dyDescent="0.2">
      <c r="B73" s="49">
        <v>1</v>
      </c>
      <c r="D73" s="70"/>
      <c r="E73" s="77"/>
      <c r="F73" s="78"/>
      <c r="G73" s="73"/>
      <c r="H73" s="78"/>
      <c r="I73" s="80"/>
      <c r="J73" s="79"/>
      <c r="K73" s="98"/>
      <c r="L73" s="77"/>
      <c r="M73" s="77"/>
      <c r="N73" s="81"/>
      <c r="O73" s="76"/>
      <c r="P73" s="75"/>
      <c r="Q73" s="77"/>
      <c r="R73" s="77"/>
      <c r="S73" s="77"/>
      <c r="T73" s="77"/>
      <c r="U73" s="75"/>
      <c r="V73" s="75"/>
      <c r="W73" s="77"/>
      <c r="X73" s="77"/>
      <c r="Y73" s="77"/>
      <c r="Z73" s="77"/>
      <c r="AA73" s="98"/>
      <c r="AB73" s="98"/>
      <c r="AC73" s="77"/>
      <c r="AD73" s="82"/>
      <c r="AE73" s="77"/>
      <c r="AF73" s="77"/>
    </row>
    <row r="74" spans="2:32" ht="12.75" customHeight="1" x14ac:dyDescent="0.2">
      <c r="B74" s="49">
        <v>1</v>
      </c>
      <c r="D74" s="70"/>
      <c r="E74" s="77"/>
      <c r="F74" s="78"/>
      <c r="G74" s="73"/>
      <c r="H74" s="78"/>
      <c r="I74" s="80"/>
      <c r="J74" s="79"/>
      <c r="K74" s="98"/>
      <c r="L74" s="77"/>
      <c r="M74" s="77"/>
      <c r="N74" s="81"/>
      <c r="O74" s="76"/>
      <c r="P74" s="75"/>
      <c r="Q74" s="77"/>
      <c r="R74" s="77"/>
      <c r="S74" s="77"/>
      <c r="T74" s="77"/>
      <c r="U74" s="75"/>
      <c r="V74" s="75"/>
      <c r="W74" s="77"/>
      <c r="X74" s="77"/>
      <c r="Y74" s="77"/>
      <c r="Z74" s="77"/>
      <c r="AA74" s="98"/>
      <c r="AB74" s="98"/>
      <c r="AC74" s="77"/>
      <c r="AD74" s="82"/>
      <c r="AE74" s="77"/>
      <c r="AF74" s="77"/>
    </row>
    <row r="75" spans="2:32" ht="12.75" customHeight="1" x14ac:dyDescent="0.2">
      <c r="B75" s="49">
        <v>1</v>
      </c>
      <c r="D75" s="70"/>
      <c r="E75" s="77"/>
      <c r="F75" s="78"/>
      <c r="G75" s="73"/>
      <c r="H75" s="78"/>
      <c r="I75" s="80"/>
      <c r="J75" s="79"/>
      <c r="K75" s="98"/>
      <c r="L75" s="77"/>
      <c r="M75" s="77"/>
      <c r="N75" s="81"/>
      <c r="O75" s="76"/>
      <c r="P75" s="75"/>
      <c r="Q75" s="77"/>
      <c r="R75" s="77"/>
      <c r="S75" s="77"/>
      <c r="T75" s="77"/>
      <c r="U75" s="75"/>
      <c r="V75" s="75"/>
      <c r="W75" s="77"/>
      <c r="X75" s="77"/>
      <c r="Y75" s="77"/>
      <c r="Z75" s="77"/>
      <c r="AA75" s="98"/>
      <c r="AB75" s="98"/>
      <c r="AC75" s="77"/>
      <c r="AD75" s="82"/>
      <c r="AE75" s="77"/>
      <c r="AF75" s="77"/>
    </row>
    <row r="76" spans="2:32" ht="12.75" customHeight="1" x14ac:dyDescent="0.2">
      <c r="B76" s="49">
        <v>1</v>
      </c>
      <c r="D76" s="70"/>
      <c r="E76" s="77"/>
      <c r="F76" s="78"/>
      <c r="G76" s="73"/>
      <c r="H76" s="78"/>
      <c r="I76" s="80"/>
      <c r="J76" s="79"/>
      <c r="K76" s="98"/>
      <c r="L76" s="77"/>
      <c r="M76" s="77"/>
      <c r="N76" s="81"/>
      <c r="O76" s="76"/>
      <c r="P76" s="75"/>
      <c r="Q76" s="77"/>
      <c r="R76" s="77"/>
      <c r="S76" s="77"/>
      <c r="T76" s="77"/>
      <c r="U76" s="75"/>
      <c r="V76" s="75"/>
      <c r="W76" s="77"/>
      <c r="X76" s="77"/>
      <c r="Y76" s="77"/>
      <c r="Z76" s="77"/>
      <c r="AA76" s="98"/>
      <c r="AB76" s="98"/>
      <c r="AC76" s="77"/>
      <c r="AD76" s="82"/>
      <c r="AE76" s="77"/>
      <c r="AF76" s="77"/>
    </row>
    <row r="77" spans="2:32" ht="12.75" customHeight="1" x14ac:dyDescent="0.2">
      <c r="B77" s="49">
        <v>1</v>
      </c>
      <c r="D77" s="70"/>
      <c r="E77" s="77"/>
      <c r="F77" s="78"/>
      <c r="G77" s="73"/>
      <c r="H77" s="78"/>
      <c r="I77" s="80"/>
      <c r="J77" s="79"/>
      <c r="K77" s="98"/>
      <c r="L77" s="77"/>
      <c r="M77" s="77"/>
      <c r="N77" s="81"/>
      <c r="O77" s="76"/>
      <c r="P77" s="75"/>
      <c r="Q77" s="77"/>
      <c r="R77" s="77"/>
      <c r="S77" s="77"/>
      <c r="T77" s="77"/>
      <c r="U77" s="75"/>
      <c r="V77" s="75"/>
      <c r="W77" s="77"/>
      <c r="X77" s="77"/>
      <c r="Y77" s="77"/>
      <c r="Z77" s="77"/>
      <c r="AA77" s="98"/>
      <c r="AB77" s="98"/>
      <c r="AC77" s="77"/>
      <c r="AD77" s="82"/>
      <c r="AE77" s="77"/>
      <c r="AF77" s="77"/>
    </row>
    <row r="78" spans="2:32" ht="12.75" customHeight="1" x14ac:dyDescent="0.2">
      <c r="B78" s="49">
        <v>1</v>
      </c>
      <c r="D78" s="70"/>
      <c r="E78" s="77"/>
      <c r="F78" s="78"/>
      <c r="G78" s="73"/>
      <c r="H78" s="78"/>
      <c r="I78" s="80"/>
      <c r="J78" s="79"/>
      <c r="K78" s="98"/>
      <c r="L78" s="77"/>
      <c r="M78" s="77"/>
      <c r="N78" s="81"/>
      <c r="O78" s="76"/>
      <c r="P78" s="75"/>
      <c r="Q78" s="77"/>
      <c r="R78" s="77"/>
      <c r="S78" s="77"/>
      <c r="T78" s="77"/>
      <c r="U78" s="75"/>
      <c r="V78" s="75"/>
      <c r="W78" s="77"/>
      <c r="X78" s="77"/>
      <c r="Y78" s="77"/>
      <c r="Z78" s="77"/>
      <c r="AA78" s="98"/>
      <c r="AB78" s="98"/>
      <c r="AC78" s="77"/>
      <c r="AD78" s="82"/>
      <c r="AE78" s="77"/>
      <c r="AF78" s="77"/>
    </row>
    <row r="79" spans="2:32" ht="12.75" customHeight="1" x14ac:dyDescent="0.2">
      <c r="B79" s="49">
        <v>1</v>
      </c>
      <c r="D79" s="70"/>
      <c r="E79" s="77"/>
      <c r="F79" s="78"/>
      <c r="G79" s="73"/>
      <c r="H79" s="78"/>
      <c r="I79" s="80"/>
      <c r="J79" s="79"/>
      <c r="K79" s="98"/>
      <c r="L79" s="77"/>
      <c r="M79" s="77"/>
      <c r="N79" s="81"/>
      <c r="O79" s="76"/>
      <c r="P79" s="75"/>
      <c r="Q79" s="77"/>
      <c r="R79" s="77"/>
      <c r="S79" s="77"/>
      <c r="T79" s="77"/>
      <c r="U79" s="75"/>
      <c r="V79" s="75"/>
      <c r="W79" s="77"/>
      <c r="X79" s="77"/>
      <c r="Y79" s="77"/>
      <c r="Z79" s="77"/>
      <c r="AA79" s="98"/>
      <c r="AB79" s="98"/>
      <c r="AC79" s="77"/>
      <c r="AD79" s="82"/>
      <c r="AE79" s="77"/>
      <c r="AF79" s="77"/>
    </row>
    <row r="80" spans="2:32" ht="12.75" customHeight="1" x14ac:dyDescent="0.2">
      <c r="B80" s="49">
        <v>1</v>
      </c>
      <c r="D80" s="70"/>
      <c r="E80" s="77"/>
      <c r="F80" s="78"/>
      <c r="G80" s="73"/>
      <c r="H80" s="78"/>
      <c r="I80" s="80"/>
      <c r="J80" s="79"/>
      <c r="K80" s="98"/>
      <c r="L80" s="77"/>
      <c r="M80" s="77"/>
      <c r="N80" s="81"/>
      <c r="O80" s="76"/>
      <c r="P80" s="75"/>
      <c r="Q80" s="77"/>
      <c r="R80" s="77"/>
      <c r="S80" s="77"/>
      <c r="T80" s="77"/>
      <c r="U80" s="75"/>
      <c r="V80" s="75"/>
      <c r="W80" s="77"/>
      <c r="X80" s="77"/>
      <c r="Y80" s="77"/>
      <c r="Z80" s="77"/>
      <c r="AA80" s="98"/>
      <c r="AB80" s="98"/>
      <c r="AC80" s="77"/>
      <c r="AD80" s="82"/>
      <c r="AE80" s="77"/>
      <c r="AF80" s="77"/>
    </row>
    <row r="81" spans="2:32" ht="12.75" customHeight="1" x14ac:dyDescent="0.2">
      <c r="B81" s="49"/>
      <c r="D81" s="70"/>
      <c r="E81" s="71"/>
      <c r="F81" s="78"/>
      <c r="G81" s="79"/>
      <c r="H81" s="78"/>
      <c r="I81" s="80"/>
      <c r="J81" s="79"/>
      <c r="K81" s="77"/>
      <c r="L81" s="77"/>
      <c r="M81" s="77"/>
      <c r="N81" s="81"/>
      <c r="O81" s="76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7"/>
      <c r="AB81" s="75"/>
      <c r="AC81" s="82"/>
      <c r="AD81" s="82"/>
      <c r="AE81" s="77"/>
      <c r="AF81" s="77"/>
    </row>
    <row r="82" spans="2:32" ht="12.75" customHeight="1" x14ac:dyDescent="0.2">
      <c r="B82" s="49"/>
      <c r="D82" s="70"/>
      <c r="E82" s="71"/>
      <c r="F82" s="78"/>
      <c r="G82" s="79"/>
      <c r="H82" s="78"/>
      <c r="I82" s="80"/>
      <c r="J82" s="79"/>
      <c r="K82" s="77" t="str">
        <f t="shared" ref="K82:K84" si="9">IF(F82&lt;&gt;"",H82-F82,"")</f>
        <v/>
      </c>
      <c r="L82" s="77"/>
      <c r="M82" s="77" t="str">
        <f t="shared" ref="M82:M84" si="10">IF(F82&lt;&gt;"",K82*L82/9,"")</f>
        <v/>
      </c>
      <c r="N82" s="81"/>
      <c r="O82" s="76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7"/>
      <c r="AB82" s="75"/>
      <c r="AC82" s="82"/>
      <c r="AD82" s="82"/>
      <c r="AE82" s="77"/>
      <c r="AF82" s="77"/>
    </row>
    <row r="83" spans="2:32" ht="12.75" customHeight="1" x14ac:dyDescent="0.2">
      <c r="B83" s="49"/>
      <c r="D83" s="70"/>
      <c r="E83" s="71"/>
      <c r="F83" s="78"/>
      <c r="G83" s="79"/>
      <c r="H83" s="78"/>
      <c r="I83" s="80"/>
      <c r="J83" s="79"/>
      <c r="K83" s="77" t="str">
        <f t="shared" si="9"/>
        <v/>
      </c>
      <c r="L83" s="77"/>
      <c r="M83" s="77" t="str">
        <f t="shared" si="10"/>
        <v/>
      </c>
      <c r="N83" s="81"/>
      <c r="O83" s="76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7"/>
      <c r="AB83" s="75"/>
      <c r="AC83" s="82"/>
      <c r="AD83" s="82"/>
      <c r="AE83" s="77"/>
      <c r="AF83" s="77"/>
    </row>
    <row r="84" spans="2:32" ht="12.75" customHeight="1" thickBot="1" x14ac:dyDescent="0.25">
      <c r="B84" s="49"/>
      <c r="D84" s="70"/>
      <c r="E84" s="71"/>
      <c r="F84" s="78"/>
      <c r="G84" s="79"/>
      <c r="H84" s="78"/>
      <c r="I84" s="80"/>
      <c r="J84" s="79"/>
      <c r="K84" s="77" t="str">
        <f t="shared" si="9"/>
        <v/>
      </c>
      <c r="L84" s="77"/>
      <c r="M84" s="77" t="str">
        <f t="shared" si="10"/>
        <v/>
      </c>
      <c r="N84" s="83"/>
      <c r="O84" s="76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7"/>
      <c r="AB84" s="75"/>
      <c r="AC84" s="82"/>
      <c r="AD84" s="82"/>
      <c r="AE84" s="77"/>
      <c r="AF84" s="77"/>
    </row>
    <row r="85" spans="2:32" ht="12.75" customHeight="1" thickBot="1" x14ac:dyDescent="0.25">
      <c r="D85" s="84" t="str">
        <f>IF(D10="","",IF(D27="","",IF(SUM(D28:D84)&lt;&gt;0,SUM(D28:D84),"")))</f>
        <v/>
      </c>
      <c r="E85" s="85" t="str">
        <f>IF(E10="","",IF(E27="","",IF(SUM(E28:E84)&lt;&gt;0,SUM(E28:E84),"")))</f>
        <v/>
      </c>
      <c r="F85" s="144" t="s">
        <v>4</v>
      </c>
      <c r="G85" s="145"/>
      <c r="H85" s="145"/>
      <c r="I85" s="145"/>
      <c r="J85" s="145"/>
      <c r="K85" s="145"/>
      <c r="L85" s="145"/>
      <c r="M85" s="145"/>
      <c r="N85" s="147"/>
      <c r="O85" s="86">
        <f t="shared" ref="O85:AF85" si="11">IF(O10="","",IF(O27="","",IF(SUM(O28:O84)&lt;&gt;0,SUM(O28:O84),"")))</f>
        <v>11953.33</v>
      </c>
      <c r="P85" s="86">
        <f t="shared" si="11"/>
        <v>109.25</v>
      </c>
      <c r="Q85" s="86">
        <f t="shared" si="11"/>
        <v>11953.33</v>
      </c>
      <c r="R85" s="86">
        <f t="shared" si="11"/>
        <v>3984.4444444444448</v>
      </c>
      <c r="S85" s="86">
        <f t="shared" si="11"/>
        <v>3984.4444444444448</v>
      </c>
      <c r="T85" s="86">
        <f t="shared" si="11"/>
        <v>11953.333333333334</v>
      </c>
      <c r="U85" s="86">
        <f t="shared" si="11"/>
        <v>871.56</v>
      </c>
      <c r="V85" s="86">
        <f t="shared" si="11"/>
        <v>43.577999999999996</v>
      </c>
      <c r="W85" s="86">
        <f>SUM(W28:W31)</f>
        <v>1328.1481481481483</v>
      </c>
      <c r="X85" s="86">
        <f t="shared" si="11"/>
        <v>2656.2962962962965</v>
      </c>
      <c r="Y85" s="86">
        <f>SUM(Y28:Y84)</f>
        <v>792</v>
      </c>
      <c r="Z85" s="86">
        <f t="shared" si="11"/>
        <v>1295.7777777777778</v>
      </c>
      <c r="AA85" s="86">
        <f t="shared" si="11"/>
        <v>1512.8404</v>
      </c>
      <c r="AB85" s="86">
        <f>SUM(AB28:AB31)</f>
        <v>909.54388888888889</v>
      </c>
      <c r="AC85" s="86">
        <f>SUM(AC28:AC31)</f>
        <v>581.06481481481489</v>
      </c>
      <c r="AD85" s="86" t="str">
        <f t="shared" si="11"/>
        <v/>
      </c>
      <c r="AE85" s="86" t="str">
        <f t="shared" si="11"/>
        <v/>
      </c>
      <c r="AF85" s="86" t="str">
        <f t="shared" si="11"/>
        <v/>
      </c>
    </row>
    <row r="86" spans="2:32" ht="12.75" customHeight="1" x14ac:dyDescent="0.2">
      <c r="B86" s="6" t="s">
        <v>21</v>
      </c>
      <c r="D86" s="87" t="str">
        <f>IF(D10="","",IF(D27="",IF(SUM(COUNTIF(D28:D84,"LS")+COUNTIF(D28:D84,"LUMP"))&gt;0,"LS",""),IF(D85&lt;&gt;"",ROUNDUP(D85,0),"")))</f>
        <v/>
      </c>
      <c r="E86" s="88" t="str">
        <f>IF(E10="","",IF(E27="",IF(SUM(COUNTIF(E28:E84,"LS")+COUNTIF(E28:E84,"LUMP"))&gt;0,"LS",""),IF(E85&lt;&gt;"",ROUNDUP(E85,0),"")))</f>
        <v/>
      </c>
      <c r="F86" s="156" t="s">
        <v>5</v>
      </c>
      <c r="G86" s="157"/>
      <c r="H86" s="157"/>
      <c r="I86" s="157"/>
      <c r="J86" s="157"/>
      <c r="K86" s="157"/>
      <c r="L86" s="157"/>
      <c r="M86" s="157"/>
      <c r="N86" s="159"/>
      <c r="O86" s="102">
        <v>11954</v>
      </c>
      <c r="P86" s="102">
        <v>110</v>
      </c>
      <c r="Q86" s="102">
        <v>11954</v>
      </c>
      <c r="R86" s="102">
        <v>3985</v>
      </c>
      <c r="S86" s="102">
        <v>3985</v>
      </c>
      <c r="T86" s="102">
        <v>11954</v>
      </c>
      <c r="U86" s="102">
        <v>872</v>
      </c>
      <c r="V86" s="102">
        <v>44</v>
      </c>
      <c r="W86" s="102">
        <v>1329</v>
      </c>
      <c r="X86" s="102">
        <v>2657</v>
      </c>
      <c r="Y86" s="102">
        <v>792</v>
      </c>
      <c r="Z86" s="102">
        <v>1296</v>
      </c>
      <c r="AA86" s="102">
        <v>1513</v>
      </c>
      <c r="AB86" s="102">
        <v>910</v>
      </c>
      <c r="AC86" s="102">
        <v>582</v>
      </c>
      <c r="AD86" s="102" t="str">
        <f t="shared" ref="AD86:AF86" si="12">IF(AD10="","",IF(AD27="",IF(SUM(COUNTIF(AD28:AD84,"LS")+COUNTIF(AD28:AD84,"LUMP"))&gt;0,"LS",""),IF(AD85&lt;&gt;"",ROUNDUP(AD85,0),"")))</f>
        <v/>
      </c>
      <c r="AE86" s="102" t="str">
        <f t="shared" si="12"/>
        <v/>
      </c>
      <c r="AF86" s="102" t="str">
        <f t="shared" si="12"/>
        <v/>
      </c>
    </row>
    <row r="87" spans="2:32" ht="12.75" customHeight="1" thickBot="1" x14ac:dyDescent="0.25"/>
    <row r="88" spans="2:32" ht="12.75" customHeight="1" thickBot="1" x14ac:dyDescent="0.25">
      <c r="B88" s="46" t="s">
        <v>19</v>
      </c>
      <c r="F88" s="106">
        <f>D9+1</f>
        <v>2</v>
      </c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</row>
    <row r="89" spans="2:32" ht="12.75" customHeight="1" thickBot="1" x14ac:dyDescent="0.25">
      <c r="B89" s="47"/>
      <c r="D89" s="14"/>
      <c r="E89" s="45"/>
      <c r="F89" s="11"/>
      <c r="G89" s="11"/>
      <c r="H89" s="11"/>
      <c r="I89" s="11"/>
      <c r="J89" s="11"/>
      <c r="K89" s="12"/>
      <c r="L89" s="12"/>
      <c r="M89" s="12"/>
      <c r="N89" s="13" t="s">
        <v>17</v>
      </c>
      <c r="O89" s="45" t="s">
        <v>43</v>
      </c>
      <c r="P89" s="45" t="s">
        <v>44</v>
      </c>
      <c r="Q89" s="45" t="s">
        <v>33</v>
      </c>
      <c r="R89" s="45" t="s">
        <v>34</v>
      </c>
      <c r="S89" s="45" t="s">
        <v>35</v>
      </c>
      <c r="T89" s="45" t="s">
        <v>40</v>
      </c>
      <c r="U89" s="45" t="s">
        <v>36</v>
      </c>
      <c r="V89" s="45"/>
      <c r="W89" s="45"/>
      <c r="X89" s="45" t="s">
        <v>41</v>
      </c>
      <c r="Y89" s="45"/>
      <c r="Z89" s="45" t="s">
        <v>37</v>
      </c>
      <c r="AA89" s="45" t="s">
        <v>38</v>
      </c>
      <c r="AB89" s="45"/>
      <c r="AC89" s="45" t="s">
        <v>47</v>
      </c>
      <c r="AD89" s="45" t="s">
        <v>48</v>
      </c>
      <c r="AE89" s="45" t="s">
        <v>39</v>
      </c>
      <c r="AF89" s="45" t="s">
        <v>45</v>
      </c>
    </row>
    <row r="90" spans="2:32" ht="12.75" customHeight="1" x14ac:dyDescent="0.2">
      <c r="D90" s="15"/>
      <c r="E90" s="15"/>
      <c r="F90" s="11"/>
      <c r="G90" s="11"/>
      <c r="H90" s="11"/>
      <c r="I90" s="11"/>
      <c r="J90" s="11"/>
      <c r="K90" s="12"/>
      <c r="L90" s="12"/>
      <c r="M90" s="12"/>
      <c r="N90" s="13" t="s">
        <v>18</v>
      </c>
      <c r="O90" s="15"/>
      <c r="P90" s="15"/>
      <c r="Q90" s="15"/>
      <c r="R90" s="15"/>
      <c r="S90" s="15"/>
      <c r="T90" s="15"/>
      <c r="U90" s="15" t="s">
        <v>46</v>
      </c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2:32" ht="12.75" customHeight="1" x14ac:dyDescent="0.2">
      <c r="D91" s="14"/>
      <c r="E91" s="14"/>
      <c r="F91" s="12"/>
      <c r="G91" s="12"/>
      <c r="H91" s="1"/>
      <c r="I91" s="16"/>
      <c r="J91" s="12"/>
      <c r="K91" s="11"/>
      <c r="L91" s="12"/>
      <c r="M91" s="12"/>
      <c r="N91" s="13" t="s">
        <v>7</v>
      </c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 spans="2:32" ht="12.75" customHeight="1" thickBot="1" x14ac:dyDescent="0.25">
      <c r="D92" s="14"/>
      <c r="E92" s="17"/>
      <c r="F92" s="12"/>
      <c r="G92" s="12"/>
      <c r="H92" s="1"/>
      <c r="I92" s="16"/>
      <c r="J92" s="12"/>
      <c r="K92" s="11"/>
      <c r="L92" s="12"/>
      <c r="M92" s="12"/>
      <c r="N92" s="13" t="s">
        <v>8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</row>
    <row r="93" spans="2:32" ht="12.75" customHeight="1" x14ac:dyDescent="0.2">
      <c r="B93" s="141" t="s">
        <v>20</v>
      </c>
      <c r="D93" s="148" t="s">
        <v>31</v>
      </c>
      <c r="E93" s="151" t="s">
        <v>32</v>
      </c>
      <c r="F93" s="130" t="s">
        <v>2</v>
      </c>
      <c r="G93" s="131"/>
      <c r="H93" s="132"/>
      <c r="I93" s="136" t="s">
        <v>9</v>
      </c>
      <c r="J93" s="111" t="s">
        <v>0</v>
      </c>
      <c r="K93" s="111" t="s">
        <v>10</v>
      </c>
      <c r="L93" s="111" t="s">
        <v>11</v>
      </c>
      <c r="M93" s="111" t="s">
        <v>16</v>
      </c>
      <c r="N93" s="111" t="s">
        <v>3</v>
      </c>
      <c r="O93" s="61" t="str">
        <f t="shared" ref="O93:AF93" si="13">IF(OR(TRIM(O89)=0,TRIM(O89)=""),"",IF(IFERROR(TRIM(INDEX(QryItemNamed,MATCH(TRIM(O89),ITEM,0),2)),"")="Y","SPECIAL",LEFT(IFERROR(TRIM(INDEX(ITEM,MATCH(TRIM(O89),ITEM,0))),""),3)))</f>
        <v>202</v>
      </c>
      <c r="P93" s="61" t="str">
        <f t="shared" si="13"/>
        <v>202</v>
      </c>
      <c r="Q93" s="61" t="str">
        <f t="shared" si="13"/>
        <v>204</v>
      </c>
      <c r="R93" s="61" t="str">
        <f t="shared" si="13"/>
        <v>204</v>
      </c>
      <c r="S93" s="61" t="str">
        <f t="shared" si="13"/>
        <v>SPECIAL</v>
      </c>
      <c r="T93" s="61" t="str">
        <f t="shared" si="13"/>
        <v>204</v>
      </c>
      <c r="U93" s="61" t="str">
        <f t="shared" si="13"/>
        <v>254</v>
      </c>
      <c r="V93" s="61"/>
      <c r="W93" s="61"/>
      <c r="X93" s="61" t="str">
        <f t="shared" si="13"/>
        <v>301</v>
      </c>
      <c r="Y93" s="61"/>
      <c r="Z93" s="61" t="str">
        <f t="shared" si="13"/>
        <v>304</v>
      </c>
      <c r="AA93" s="61" t="str">
        <f t="shared" si="13"/>
        <v>407</v>
      </c>
      <c r="AB93" s="61" t="str">
        <f t="shared" si="13"/>
        <v/>
      </c>
      <c r="AC93" s="61" t="str">
        <f t="shared" si="13"/>
        <v>441</v>
      </c>
      <c r="AD93" s="61" t="str">
        <f t="shared" si="13"/>
        <v>441</v>
      </c>
      <c r="AE93" s="61" t="str">
        <f t="shared" si="13"/>
        <v>609</v>
      </c>
      <c r="AF93" s="61" t="str">
        <f t="shared" si="13"/>
        <v>609</v>
      </c>
    </row>
    <row r="94" spans="2:32" ht="12.75" customHeight="1" x14ac:dyDescent="0.2">
      <c r="B94" s="142"/>
      <c r="D94" s="149"/>
      <c r="E94" s="152"/>
      <c r="F94" s="133"/>
      <c r="G94" s="134"/>
      <c r="H94" s="135"/>
      <c r="I94" s="137"/>
      <c r="J94" s="112"/>
      <c r="K94" s="112"/>
      <c r="L94" s="112"/>
      <c r="M94" s="112"/>
      <c r="N94" s="112"/>
      <c r="O94" s="103" t="str">
        <f t="shared" ref="O94:AF94" si="14">IF(OR(TRIM(O89)=0,TRIM(O89)=""),IF(O90="","",O90),IF(IFERROR(TRIM(INDEX(QryItemNamed,MATCH(TRIM(O89),ITEM,0),2)),"")="Y",TRIM(RIGHT(IFERROR(TRIM(INDEX(QryItemNamed,MATCH(TRIM(O89),ITEM,0),4)),"123456789012"),LEN(IFERROR(TRIM(INDEX(QryItemNamed,MATCH(TRIM(O89),ITEM,0),4)),"123456789012"))-9))&amp;O90,IFERROR(TRIM(INDEX(QryItemNamed,MATCH(TRIM(O89),ITEM,0),4))&amp;O90,"ITEM CODE DOES NOT EXIST IN ITEM MASTER")))</f>
        <v>PAVEMENT REMOVED</v>
      </c>
      <c r="P94" s="103" t="str">
        <f t="shared" si="14"/>
        <v>CURB REMOVED</v>
      </c>
      <c r="Q94" s="103" t="str">
        <f t="shared" si="14"/>
        <v>SUBGRADE COMPACTION</v>
      </c>
      <c r="R94" s="103" t="str">
        <f t="shared" si="14"/>
        <v>EXCAVATION OF SUBGRADE</v>
      </c>
      <c r="S94" s="103" t="str">
        <f t="shared" si="14"/>
        <v>MATERIAL, TYPE C</v>
      </c>
      <c r="T94" s="103" t="str">
        <f t="shared" si="14"/>
        <v>GEOTEXTILE FABRIC</v>
      </c>
      <c r="U94" s="103" t="str">
        <f t="shared" si="14"/>
        <v>PAVEMENT PLANING, ASPHALT CONCRETE , 1-1/4"</v>
      </c>
      <c r="V94" s="62"/>
      <c r="W94" s="62"/>
      <c r="X94" s="103" t="str">
        <f t="shared" si="14"/>
        <v>ASPHALT CONCRETE BASE, PG64-22, (449)</v>
      </c>
      <c r="Y94" s="62"/>
      <c r="Z94" s="103" t="str">
        <f t="shared" si="14"/>
        <v>AGGREGATE BASE</v>
      </c>
      <c r="AA94" s="103" t="str">
        <f t="shared" si="14"/>
        <v>NON-TRACKING TACK COAT</v>
      </c>
      <c r="AB94" s="103" t="str">
        <f t="shared" si="14"/>
        <v/>
      </c>
      <c r="AC94" s="103" t="str">
        <f t="shared" si="14"/>
        <v>ASPHALT CONCRETE SURFACE COURSE, TYPE 1, (449), PG64-22</v>
      </c>
      <c r="AD94" s="103" t="str">
        <f t="shared" si="14"/>
        <v>ASPHALT CONCRETE INTERMEDIATE COURSE, TYPE 2, (449)</v>
      </c>
      <c r="AE94" s="103" t="str">
        <f t="shared" si="14"/>
        <v>COMBINATION CURB AND GUTTER, TYPE 2, AS PER PLAN</v>
      </c>
      <c r="AF94" s="103" t="str">
        <f t="shared" si="14"/>
        <v>CURB, TYPE 6, AS PER PLAN</v>
      </c>
    </row>
    <row r="95" spans="2:32" ht="12.75" customHeight="1" x14ac:dyDescent="0.2">
      <c r="B95" s="142"/>
      <c r="D95" s="149"/>
      <c r="E95" s="152"/>
      <c r="F95" s="133"/>
      <c r="G95" s="134"/>
      <c r="H95" s="135"/>
      <c r="I95" s="137"/>
      <c r="J95" s="112"/>
      <c r="K95" s="112"/>
      <c r="L95" s="112"/>
      <c r="M95" s="112"/>
      <c r="N95" s="112"/>
      <c r="O95" s="104"/>
      <c r="P95" s="104"/>
      <c r="Q95" s="104"/>
      <c r="R95" s="104"/>
      <c r="S95" s="104"/>
      <c r="T95" s="104"/>
      <c r="U95" s="104"/>
      <c r="V95" s="63"/>
      <c r="W95" s="63"/>
      <c r="X95" s="104"/>
      <c r="Y95" s="63"/>
      <c r="Z95" s="104"/>
      <c r="AA95" s="104"/>
      <c r="AB95" s="104"/>
      <c r="AC95" s="104"/>
      <c r="AD95" s="104"/>
      <c r="AE95" s="104"/>
      <c r="AF95" s="104"/>
    </row>
    <row r="96" spans="2:32" ht="12.75" customHeight="1" x14ac:dyDescent="0.2">
      <c r="B96" s="142"/>
      <c r="D96" s="149"/>
      <c r="E96" s="152"/>
      <c r="F96" s="133"/>
      <c r="G96" s="134"/>
      <c r="H96" s="135"/>
      <c r="I96" s="137"/>
      <c r="J96" s="112"/>
      <c r="K96" s="112"/>
      <c r="L96" s="112"/>
      <c r="M96" s="112"/>
      <c r="N96" s="112"/>
      <c r="O96" s="104"/>
      <c r="P96" s="104"/>
      <c r="Q96" s="104"/>
      <c r="R96" s="104"/>
      <c r="S96" s="104"/>
      <c r="T96" s="104"/>
      <c r="U96" s="104"/>
      <c r="V96" s="63"/>
      <c r="W96" s="63"/>
      <c r="X96" s="104"/>
      <c r="Y96" s="63"/>
      <c r="Z96" s="104"/>
      <c r="AA96" s="104"/>
      <c r="AB96" s="104"/>
      <c r="AC96" s="104"/>
      <c r="AD96" s="104"/>
      <c r="AE96" s="104"/>
      <c r="AF96" s="104"/>
    </row>
    <row r="97" spans="2:32" ht="12.75" customHeight="1" x14ac:dyDescent="0.2">
      <c r="B97" s="142"/>
      <c r="D97" s="149"/>
      <c r="E97" s="152"/>
      <c r="F97" s="133"/>
      <c r="G97" s="134"/>
      <c r="H97" s="135"/>
      <c r="I97" s="137"/>
      <c r="J97" s="112"/>
      <c r="K97" s="112"/>
      <c r="L97" s="112"/>
      <c r="M97" s="112"/>
      <c r="N97" s="112"/>
      <c r="O97" s="104"/>
      <c r="P97" s="104"/>
      <c r="Q97" s="104"/>
      <c r="R97" s="104"/>
      <c r="S97" s="104"/>
      <c r="T97" s="104"/>
      <c r="U97" s="104"/>
      <c r="V97" s="63"/>
      <c r="W97" s="63"/>
      <c r="X97" s="104"/>
      <c r="Y97" s="63"/>
      <c r="Z97" s="104"/>
      <c r="AA97" s="104"/>
      <c r="AB97" s="104"/>
      <c r="AC97" s="104"/>
      <c r="AD97" s="104"/>
      <c r="AE97" s="104"/>
      <c r="AF97" s="104"/>
    </row>
    <row r="98" spans="2:32" ht="12.75" customHeight="1" x14ac:dyDescent="0.2">
      <c r="B98" s="142"/>
      <c r="D98" s="149"/>
      <c r="E98" s="152"/>
      <c r="F98" s="133"/>
      <c r="G98" s="134"/>
      <c r="H98" s="135"/>
      <c r="I98" s="137"/>
      <c r="J98" s="112"/>
      <c r="K98" s="112"/>
      <c r="L98" s="112"/>
      <c r="M98" s="112"/>
      <c r="N98" s="112"/>
      <c r="O98" s="104"/>
      <c r="P98" s="104"/>
      <c r="Q98" s="104"/>
      <c r="R98" s="104"/>
      <c r="S98" s="104"/>
      <c r="T98" s="104"/>
      <c r="U98" s="104"/>
      <c r="V98" s="63"/>
      <c r="W98" s="63"/>
      <c r="X98" s="104"/>
      <c r="Y98" s="63"/>
      <c r="Z98" s="104"/>
      <c r="AA98" s="104"/>
      <c r="AB98" s="104"/>
      <c r="AC98" s="104"/>
      <c r="AD98" s="104"/>
      <c r="AE98" s="104"/>
      <c r="AF98" s="104"/>
    </row>
    <row r="99" spans="2:32" ht="12.75" customHeight="1" x14ac:dyDescent="0.2">
      <c r="B99" s="142"/>
      <c r="D99" s="149"/>
      <c r="E99" s="152"/>
      <c r="F99" s="133"/>
      <c r="G99" s="134"/>
      <c r="H99" s="135"/>
      <c r="I99" s="137"/>
      <c r="J99" s="112"/>
      <c r="K99" s="112"/>
      <c r="L99" s="112"/>
      <c r="M99" s="112"/>
      <c r="N99" s="112"/>
      <c r="O99" s="104"/>
      <c r="P99" s="104"/>
      <c r="Q99" s="104"/>
      <c r="R99" s="104"/>
      <c r="S99" s="104"/>
      <c r="T99" s="104"/>
      <c r="U99" s="104"/>
      <c r="V99" s="63"/>
      <c r="W99" s="63"/>
      <c r="X99" s="104"/>
      <c r="Y99" s="63"/>
      <c r="Z99" s="104"/>
      <c r="AA99" s="104"/>
      <c r="AB99" s="104"/>
      <c r="AC99" s="104"/>
      <c r="AD99" s="104"/>
      <c r="AE99" s="104"/>
      <c r="AF99" s="104"/>
    </row>
    <row r="100" spans="2:32" ht="12.75" customHeight="1" x14ac:dyDescent="0.2">
      <c r="B100" s="142"/>
      <c r="D100" s="149"/>
      <c r="E100" s="152"/>
      <c r="F100" s="133"/>
      <c r="G100" s="134"/>
      <c r="H100" s="135"/>
      <c r="I100" s="137"/>
      <c r="J100" s="112"/>
      <c r="K100" s="112"/>
      <c r="L100" s="112"/>
      <c r="M100" s="112"/>
      <c r="N100" s="112"/>
      <c r="O100" s="104"/>
      <c r="P100" s="104"/>
      <c r="Q100" s="104"/>
      <c r="R100" s="104"/>
      <c r="S100" s="104"/>
      <c r="T100" s="104"/>
      <c r="U100" s="104"/>
      <c r="V100" s="63"/>
      <c r="W100" s="63"/>
      <c r="X100" s="104"/>
      <c r="Y100" s="63"/>
      <c r="Z100" s="104"/>
      <c r="AA100" s="104"/>
      <c r="AB100" s="104"/>
      <c r="AC100" s="104"/>
      <c r="AD100" s="104"/>
      <c r="AE100" s="104"/>
      <c r="AF100" s="104"/>
    </row>
    <row r="101" spans="2:32" ht="12.75" customHeight="1" x14ac:dyDescent="0.2">
      <c r="B101" s="142"/>
      <c r="D101" s="149"/>
      <c r="E101" s="152"/>
      <c r="F101" s="133"/>
      <c r="G101" s="134"/>
      <c r="H101" s="135"/>
      <c r="I101" s="137"/>
      <c r="J101" s="112"/>
      <c r="K101" s="112"/>
      <c r="L101" s="112"/>
      <c r="M101" s="112"/>
      <c r="N101" s="112"/>
      <c r="O101" s="104"/>
      <c r="P101" s="104"/>
      <c r="Q101" s="104"/>
      <c r="R101" s="104"/>
      <c r="S101" s="104"/>
      <c r="T101" s="104"/>
      <c r="U101" s="104"/>
      <c r="V101" s="63"/>
      <c r="W101" s="63"/>
      <c r="X101" s="104"/>
      <c r="Y101" s="63"/>
      <c r="Z101" s="104"/>
      <c r="AA101" s="104"/>
      <c r="AB101" s="104"/>
      <c r="AC101" s="104"/>
      <c r="AD101" s="104"/>
      <c r="AE101" s="104"/>
      <c r="AF101" s="104"/>
    </row>
    <row r="102" spans="2:32" ht="12.75" customHeight="1" x14ac:dyDescent="0.2">
      <c r="B102" s="142"/>
      <c r="D102" s="149"/>
      <c r="E102" s="152"/>
      <c r="F102" s="133"/>
      <c r="G102" s="134"/>
      <c r="H102" s="135"/>
      <c r="I102" s="137"/>
      <c r="J102" s="112"/>
      <c r="K102" s="112"/>
      <c r="L102" s="112"/>
      <c r="M102" s="112"/>
      <c r="N102" s="112"/>
      <c r="O102" s="104"/>
      <c r="P102" s="104"/>
      <c r="Q102" s="104"/>
      <c r="R102" s="104"/>
      <c r="S102" s="104"/>
      <c r="T102" s="104"/>
      <c r="U102" s="104"/>
      <c r="V102" s="63"/>
      <c r="W102" s="63"/>
      <c r="X102" s="104"/>
      <c r="Y102" s="63"/>
      <c r="Z102" s="104"/>
      <c r="AA102" s="104"/>
      <c r="AB102" s="104"/>
      <c r="AC102" s="104"/>
      <c r="AD102" s="104"/>
      <c r="AE102" s="104"/>
      <c r="AF102" s="104"/>
    </row>
    <row r="103" spans="2:32" ht="12.75" customHeight="1" x14ac:dyDescent="0.2">
      <c r="B103" s="142"/>
      <c r="D103" s="149"/>
      <c r="E103" s="152"/>
      <c r="F103" s="133"/>
      <c r="G103" s="134"/>
      <c r="H103" s="135"/>
      <c r="I103" s="137"/>
      <c r="J103" s="112"/>
      <c r="K103" s="112"/>
      <c r="L103" s="112"/>
      <c r="M103" s="112"/>
      <c r="N103" s="112"/>
      <c r="O103" s="104"/>
      <c r="P103" s="104"/>
      <c r="Q103" s="104"/>
      <c r="R103" s="104"/>
      <c r="S103" s="104"/>
      <c r="T103" s="104"/>
      <c r="U103" s="104"/>
      <c r="V103" s="63"/>
      <c r="W103" s="63"/>
      <c r="X103" s="104"/>
      <c r="Y103" s="63"/>
      <c r="Z103" s="104"/>
      <c r="AA103" s="104"/>
      <c r="AB103" s="104"/>
      <c r="AC103" s="104"/>
      <c r="AD103" s="104"/>
      <c r="AE103" s="104"/>
      <c r="AF103" s="104"/>
    </row>
    <row r="104" spans="2:32" ht="12.75" customHeight="1" x14ac:dyDescent="0.2">
      <c r="B104" s="142"/>
      <c r="D104" s="149"/>
      <c r="E104" s="152"/>
      <c r="F104" s="133"/>
      <c r="G104" s="134"/>
      <c r="H104" s="135"/>
      <c r="I104" s="137"/>
      <c r="J104" s="112"/>
      <c r="K104" s="112"/>
      <c r="L104" s="112"/>
      <c r="M104" s="112"/>
      <c r="N104" s="112"/>
      <c r="O104" s="104"/>
      <c r="P104" s="104"/>
      <c r="Q104" s="104"/>
      <c r="R104" s="104"/>
      <c r="S104" s="104"/>
      <c r="T104" s="104"/>
      <c r="U104" s="104"/>
      <c r="V104" s="63"/>
      <c r="W104" s="63"/>
      <c r="X104" s="104"/>
      <c r="Y104" s="63"/>
      <c r="Z104" s="104"/>
      <c r="AA104" s="104"/>
      <c r="AB104" s="104"/>
      <c r="AC104" s="104"/>
      <c r="AD104" s="104"/>
      <c r="AE104" s="104"/>
      <c r="AF104" s="104"/>
    </row>
    <row r="105" spans="2:32" ht="12.75" customHeight="1" x14ac:dyDescent="0.2">
      <c r="B105" s="142"/>
      <c r="D105" s="149"/>
      <c r="E105" s="152"/>
      <c r="F105" s="133"/>
      <c r="G105" s="134"/>
      <c r="H105" s="135"/>
      <c r="I105" s="137"/>
      <c r="J105" s="112"/>
      <c r="K105" s="112"/>
      <c r="L105" s="112"/>
      <c r="M105" s="112"/>
      <c r="N105" s="112"/>
      <c r="O105" s="105"/>
      <c r="P105" s="105"/>
      <c r="Q105" s="105"/>
      <c r="R105" s="105"/>
      <c r="S105" s="105"/>
      <c r="T105" s="105"/>
      <c r="U105" s="105"/>
      <c r="V105" s="64"/>
      <c r="W105" s="64"/>
      <c r="X105" s="105"/>
      <c r="Y105" s="64"/>
      <c r="Z105" s="105"/>
      <c r="AA105" s="105"/>
      <c r="AB105" s="105"/>
      <c r="AC105" s="105"/>
      <c r="AD105" s="105"/>
      <c r="AE105" s="105"/>
      <c r="AF105" s="105"/>
    </row>
    <row r="106" spans="2:32" ht="12.75" customHeight="1" thickBot="1" x14ac:dyDescent="0.25">
      <c r="B106" s="143"/>
      <c r="D106" s="150"/>
      <c r="E106" s="153"/>
      <c r="F106" s="155"/>
      <c r="G106" s="155"/>
      <c r="H106" s="155"/>
      <c r="I106" s="65"/>
      <c r="J106" s="66"/>
      <c r="K106" s="67" t="s">
        <v>6</v>
      </c>
      <c r="L106" s="67" t="s">
        <v>6</v>
      </c>
      <c r="M106" s="67" t="s">
        <v>30</v>
      </c>
      <c r="N106" s="67" t="s">
        <v>30</v>
      </c>
      <c r="O106" s="67" t="str">
        <f t="shared" ref="O106:AF106" si="15">IF(OR(TRIM(O89)=0,TRIM(O89)=""),"",IF(IFERROR(TRIM(INDEX(QryItemNamed,MATCH(TRIM(O89),ITEM,0),3)),"")="LS","",IFERROR(TRIM(INDEX(QryItemNamed,MATCH(TRIM(O89),ITEM,0),3)),"")))</f>
        <v>SY</v>
      </c>
      <c r="P106" s="67" t="str">
        <f t="shared" si="15"/>
        <v>FT</v>
      </c>
      <c r="Q106" s="67" t="str">
        <f t="shared" si="15"/>
        <v>SY</v>
      </c>
      <c r="R106" s="67" t="str">
        <f t="shared" si="15"/>
        <v>CY</v>
      </c>
      <c r="S106" s="67" t="str">
        <f t="shared" si="15"/>
        <v>CY</v>
      </c>
      <c r="T106" s="67" t="str">
        <f t="shared" si="15"/>
        <v>SY</v>
      </c>
      <c r="U106" s="67" t="str">
        <f t="shared" si="15"/>
        <v>SY</v>
      </c>
      <c r="V106" s="67"/>
      <c r="W106" s="67"/>
      <c r="X106" s="67" t="str">
        <f t="shared" si="15"/>
        <v>CY</v>
      </c>
      <c r="Y106" s="67"/>
      <c r="Z106" s="67" t="str">
        <f t="shared" si="15"/>
        <v>CY</v>
      </c>
      <c r="AA106" s="67" t="str">
        <f t="shared" si="15"/>
        <v>GAL</v>
      </c>
      <c r="AB106" s="67" t="str">
        <f t="shared" si="15"/>
        <v/>
      </c>
      <c r="AC106" s="67" t="str">
        <f t="shared" si="15"/>
        <v>CY</v>
      </c>
      <c r="AD106" s="67" t="str">
        <f t="shared" si="15"/>
        <v>CY</v>
      </c>
      <c r="AE106" s="67" t="str">
        <f t="shared" si="15"/>
        <v>FT</v>
      </c>
      <c r="AF106" s="67" t="str">
        <f t="shared" si="15"/>
        <v>FT</v>
      </c>
    </row>
    <row r="107" spans="2:32" ht="12.75" customHeight="1" x14ac:dyDescent="0.2">
      <c r="B107" s="48"/>
      <c r="D107" s="70"/>
      <c r="E107" s="71"/>
      <c r="F107" s="72"/>
      <c r="G107" s="73"/>
      <c r="H107" s="72"/>
      <c r="I107" s="74"/>
      <c r="J107" s="73"/>
      <c r="K107" s="75" t="str">
        <f>IF(F107&lt;&gt;"",H107-F107,"")</f>
        <v/>
      </c>
      <c r="L107" s="75"/>
      <c r="M107" s="75" t="str">
        <f>IF(F107&lt;&gt;"",K107*L107/9,"")</f>
        <v/>
      </c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</row>
    <row r="108" spans="2:32" ht="12.75" customHeight="1" x14ac:dyDescent="0.2">
      <c r="B108" s="49"/>
      <c r="D108" s="70"/>
      <c r="E108" s="71"/>
      <c r="F108" s="72"/>
      <c r="G108" s="73" t="s">
        <v>1</v>
      </c>
      <c r="H108" s="72"/>
      <c r="I108" s="74"/>
      <c r="J108" s="73"/>
      <c r="K108" s="75" t="str">
        <f t="shared" ref="K108:K165" si="16">IF(F108&lt;&gt;"",H108-F108,"")</f>
        <v/>
      </c>
      <c r="L108" s="75"/>
      <c r="M108" s="75" t="str">
        <f t="shared" ref="M108:M165" si="17">IF(F108&lt;&gt;"",K108*L108/9,"")</f>
        <v/>
      </c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7"/>
    </row>
    <row r="109" spans="2:32" ht="12.75" customHeight="1" x14ac:dyDescent="0.2">
      <c r="B109" s="49"/>
      <c r="D109" s="70"/>
      <c r="E109" s="71"/>
      <c r="F109" s="78"/>
      <c r="G109" s="79"/>
      <c r="H109" s="78"/>
      <c r="I109" s="80"/>
      <c r="J109" s="79"/>
      <c r="K109" s="77" t="str">
        <f t="shared" si="16"/>
        <v/>
      </c>
      <c r="L109" s="77"/>
      <c r="M109" s="77" t="str">
        <f t="shared" si="17"/>
        <v/>
      </c>
      <c r="N109" s="77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7"/>
    </row>
    <row r="110" spans="2:32" ht="12.75" customHeight="1" x14ac:dyDescent="0.2">
      <c r="B110" s="49"/>
      <c r="D110" s="70"/>
      <c r="E110" s="71"/>
      <c r="F110" s="78"/>
      <c r="G110" s="79"/>
      <c r="H110" s="78"/>
      <c r="I110" s="80"/>
      <c r="J110" s="79"/>
      <c r="K110" s="77" t="str">
        <f t="shared" si="16"/>
        <v/>
      </c>
      <c r="L110" s="77"/>
      <c r="M110" s="77" t="str">
        <f t="shared" si="17"/>
        <v/>
      </c>
      <c r="N110" s="77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7"/>
    </row>
    <row r="111" spans="2:32" ht="12.75" customHeight="1" x14ac:dyDescent="0.2">
      <c r="B111" s="49"/>
      <c r="D111" s="70"/>
      <c r="E111" s="71"/>
      <c r="F111" s="78"/>
      <c r="G111" s="79"/>
      <c r="H111" s="78"/>
      <c r="I111" s="80"/>
      <c r="J111" s="79"/>
      <c r="K111" s="77" t="str">
        <f t="shared" si="16"/>
        <v/>
      </c>
      <c r="L111" s="77"/>
      <c r="M111" s="77" t="str">
        <f t="shared" si="17"/>
        <v/>
      </c>
      <c r="N111" s="77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82"/>
      <c r="AD111" s="82"/>
      <c r="AE111" s="77"/>
      <c r="AF111" s="77"/>
    </row>
    <row r="112" spans="2:32" ht="12.75" customHeight="1" x14ac:dyDescent="0.2">
      <c r="B112" s="49"/>
      <c r="D112" s="70"/>
      <c r="E112" s="71"/>
      <c r="F112" s="78"/>
      <c r="G112" s="79"/>
      <c r="H112" s="78"/>
      <c r="I112" s="80"/>
      <c r="J112" s="79"/>
      <c r="K112" s="77" t="str">
        <f t="shared" si="16"/>
        <v/>
      </c>
      <c r="L112" s="77"/>
      <c r="M112" s="77" t="str">
        <f t="shared" si="17"/>
        <v/>
      </c>
      <c r="N112" s="77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7"/>
      <c r="AB112" s="75"/>
      <c r="AC112" s="82"/>
      <c r="AD112" s="82"/>
      <c r="AE112" s="77"/>
      <c r="AF112" s="77"/>
    </row>
    <row r="113" spans="2:32" ht="12.75" customHeight="1" x14ac:dyDescent="0.2">
      <c r="B113" s="49"/>
      <c r="D113" s="70"/>
      <c r="E113" s="71"/>
      <c r="F113" s="78"/>
      <c r="G113" s="79"/>
      <c r="H113" s="78"/>
      <c r="I113" s="80"/>
      <c r="J113" s="79"/>
      <c r="K113" s="77" t="str">
        <f t="shared" si="16"/>
        <v/>
      </c>
      <c r="L113" s="77"/>
      <c r="M113" s="77" t="str">
        <f t="shared" si="17"/>
        <v/>
      </c>
      <c r="N113" s="77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7"/>
      <c r="AB113" s="75"/>
      <c r="AC113" s="82"/>
      <c r="AD113" s="82"/>
      <c r="AE113" s="77"/>
      <c r="AF113" s="77"/>
    </row>
    <row r="114" spans="2:32" ht="12.75" customHeight="1" x14ac:dyDescent="0.2">
      <c r="B114" s="49"/>
      <c r="D114" s="70"/>
      <c r="E114" s="71"/>
      <c r="F114" s="78"/>
      <c r="G114" s="79"/>
      <c r="H114" s="78"/>
      <c r="I114" s="80"/>
      <c r="J114" s="79"/>
      <c r="K114" s="77" t="str">
        <f t="shared" si="16"/>
        <v/>
      </c>
      <c r="L114" s="77"/>
      <c r="M114" s="77" t="str">
        <f t="shared" si="17"/>
        <v/>
      </c>
      <c r="N114" s="77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7"/>
      <c r="AB114" s="75"/>
      <c r="AC114" s="82"/>
      <c r="AD114" s="82"/>
      <c r="AE114" s="77"/>
      <c r="AF114" s="77"/>
    </row>
    <row r="115" spans="2:32" ht="12.75" customHeight="1" x14ac:dyDescent="0.2">
      <c r="B115" s="49"/>
      <c r="D115" s="70"/>
      <c r="E115" s="71"/>
      <c r="F115" s="78"/>
      <c r="G115" s="79"/>
      <c r="H115" s="78"/>
      <c r="I115" s="80"/>
      <c r="J115" s="79"/>
      <c r="K115" s="77" t="str">
        <f t="shared" si="16"/>
        <v/>
      </c>
      <c r="L115" s="77"/>
      <c r="M115" s="77" t="str">
        <f t="shared" si="17"/>
        <v/>
      </c>
      <c r="N115" s="77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7"/>
      <c r="AB115" s="75"/>
      <c r="AC115" s="82"/>
      <c r="AD115" s="82"/>
      <c r="AE115" s="77"/>
      <c r="AF115" s="77"/>
    </row>
    <row r="116" spans="2:32" ht="12.75" customHeight="1" x14ac:dyDescent="0.2">
      <c r="B116" s="49"/>
      <c r="D116" s="70"/>
      <c r="E116" s="71"/>
      <c r="F116" s="78"/>
      <c r="G116" s="79"/>
      <c r="H116" s="78"/>
      <c r="I116" s="80"/>
      <c r="J116" s="79"/>
      <c r="K116" s="77" t="str">
        <f t="shared" si="16"/>
        <v/>
      </c>
      <c r="L116" s="77"/>
      <c r="M116" s="77" t="str">
        <f t="shared" si="17"/>
        <v/>
      </c>
      <c r="N116" s="77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7"/>
      <c r="AB116" s="75"/>
      <c r="AC116" s="82"/>
      <c r="AD116" s="82"/>
      <c r="AE116" s="77"/>
      <c r="AF116" s="77"/>
    </row>
    <row r="117" spans="2:32" ht="12.75" customHeight="1" x14ac:dyDescent="0.2">
      <c r="B117" s="49"/>
      <c r="D117" s="70"/>
      <c r="E117" s="71"/>
      <c r="F117" s="78"/>
      <c r="G117" s="79"/>
      <c r="H117" s="78"/>
      <c r="I117" s="80"/>
      <c r="J117" s="79"/>
      <c r="K117" s="77" t="str">
        <f t="shared" si="16"/>
        <v/>
      </c>
      <c r="L117" s="77"/>
      <c r="M117" s="77" t="str">
        <f t="shared" si="17"/>
        <v/>
      </c>
      <c r="N117" s="77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7"/>
      <c r="AB117" s="75"/>
      <c r="AC117" s="82"/>
      <c r="AD117" s="82"/>
      <c r="AE117" s="77"/>
      <c r="AF117" s="77"/>
    </row>
    <row r="118" spans="2:32" ht="12.75" customHeight="1" x14ac:dyDescent="0.2">
      <c r="B118" s="49"/>
      <c r="D118" s="70"/>
      <c r="E118" s="71"/>
      <c r="F118" s="78"/>
      <c r="G118" s="79"/>
      <c r="H118" s="78"/>
      <c r="I118" s="80"/>
      <c r="J118" s="79"/>
      <c r="K118" s="77" t="str">
        <f t="shared" si="16"/>
        <v/>
      </c>
      <c r="L118" s="77"/>
      <c r="M118" s="77" t="str">
        <f t="shared" si="17"/>
        <v/>
      </c>
      <c r="N118" s="77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7"/>
      <c r="AB118" s="75"/>
      <c r="AC118" s="82"/>
      <c r="AD118" s="82"/>
      <c r="AE118" s="77"/>
      <c r="AF118" s="77"/>
    </row>
    <row r="119" spans="2:32" ht="12.75" customHeight="1" x14ac:dyDescent="0.2">
      <c r="B119" s="49"/>
      <c r="D119" s="70"/>
      <c r="E119" s="71"/>
      <c r="F119" s="78"/>
      <c r="G119" s="79"/>
      <c r="H119" s="78"/>
      <c r="I119" s="80"/>
      <c r="J119" s="79"/>
      <c r="K119" s="77" t="str">
        <f t="shared" si="16"/>
        <v/>
      </c>
      <c r="L119" s="77"/>
      <c r="M119" s="77" t="str">
        <f t="shared" si="17"/>
        <v/>
      </c>
      <c r="N119" s="77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7"/>
      <c r="AB119" s="75"/>
      <c r="AC119" s="82"/>
      <c r="AD119" s="82"/>
      <c r="AE119" s="77"/>
      <c r="AF119" s="77"/>
    </row>
    <row r="120" spans="2:32" ht="12.75" customHeight="1" x14ac:dyDescent="0.2">
      <c r="B120" s="49"/>
      <c r="D120" s="70"/>
      <c r="E120" s="71"/>
      <c r="F120" s="78"/>
      <c r="G120" s="79"/>
      <c r="H120" s="78"/>
      <c r="I120" s="80"/>
      <c r="J120" s="79"/>
      <c r="K120" s="77" t="str">
        <f t="shared" si="16"/>
        <v/>
      </c>
      <c r="L120" s="77"/>
      <c r="M120" s="77" t="str">
        <f t="shared" si="17"/>
        <v/>
      </c>
      <c r="N120" s="77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7"/>
      <c r="AB120" s="75"/>
      <c r="AC120" s="82"/>
      <c r="AD120" s="82"/>
      <c r="AE120" s="77"/>
      <c r="AF120" s="77"/>
    </row>
    <row r="121" spans="2:32" ht="12.75" customHeight="1" x14ac:dyDescent="0.2">
      <c r="B121" s="49"/>
      <c r="D121" s="70"/>
      <c r="E121" s="71"/>
      <c r="F121" s="78"/>
      <c r="G121" s="79"/>
      <c r="H121" s="78"/>
      <c r="I121" s="80"/>
      <c r="J121" s="79"/>
      <c r="K121" s="77" t="str">
        <f t="shared" si="16"/>
        <v/>
      </c>
      <c r="L121" s="77"/>
      <c r="M121" s="77" t="str">
        <f t="shared" si="17"/>
        <v/>
      </c>
      <c r="N121" s="77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7"/>
      <c r="AB121" s="75"/>
      <c r="AC121" s="82"/>
      <c r="AD121" s="82"/>
      <c r="AE121" s="77"/>
      <c r="AF121" s="77"/>
    </row>
    <row r="122" spans="2:32" ht="12.75" customHeight="1" x14ac:dyDescent="0.2">
      <c r="B122" s="49"/>
      <c r="D122" s="70"/>
      <c r="E122" s="71"/>
      <c r="F122" s="78"/>
      <c r="G122" s="79"/>
      <c r="H122" s="78"/>
      <c r="I122" s="80"/>
      <c r="J122" s="79"/>
      <c r="K122" s="77" t="str">
        <f t="shared" si="16"/>
        <v/>
      </c>
      <c r="L122" s="77"/>
      <c r="M122" s="77" t="str">
        <f t="shared" si="17"/>
        <v/>
      </c>
      <c r="N122" s="77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7"/>
      <c r="AB122" s="75"/>
      <c r="AC122" s="82"/>
      <c r="AD122" s="82"/>
      <c r="AE122" s="77"/>
      <c r="AF122" s="77"/>
    </row>
    <row r="123" spans="2:32" ht="12.75" customHeight="1" x14ac:dyDescent="0.2">
      <c r="B123" s="49"/>
      <c r="D123" s="70"/>
      <c r="E123" s="71"/>
      <c r="F123" s="78"/>
      <c r="G123" s="79"/>
      <c r="H123" s="78"/>
      <c r="I123" s="80"/>
      <c r="J123" s="79"/>
      <c r="K123" s="77" t="str">
        <f t="shared" si="16"/>
        <v/>
      </c>
      <c r="L123" s="77"/>
      <c r="M123" s="77" t="str">
        <f t="shared" si="17"/>
        <v/>
      </c>
      <c r="N123" s="77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7"/>
      <c r="AB123" s="75"/>
      <c r="AC123" s="82"/>
      <c r="AD123" s="82"/>
      <c r="AE123" s="77"/>
      <c r="AF123" s="77"/>
    </row>
    <row r="124" spans="2:32" ht="12.75" customHeight="1" x14ac:dyDescent="0.2">
      <c r="B124" s="49"/>
      <c r="D124" s="70"/>
      <c r="E124" s="71"/>
      <c r="F124" s="78"/>
      <c r="G124" s="79"/>
      <c r="H124" s="78"/>
      <c r="I124" s="80"/>
      <c r="J124" s="79"/>
      <c r="K124" s="77" t="str">
        <f t="shared" si="16"/>
        <v/>
      </c>
      <c r="L124" s="77"/>
      <c r="M124" s="77" t="str">
        <f t="shared" si="17"/>
        <v/>
      </c>
      <c r="N124" s="77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7"/>
      <c r="AB124" s="75"/>
      <c r="AC124" s="82"/>
      <c r="AD124" s="82"/>
      <c r="AE124" s="77"/>
      <c r="AF124" s="77"/>
    </row>
    <row r="125" spans="2:32" ht="12.75" customHeight="1" x14ac:dyDescent="0.2">
      <c r="B125" s="49"/>
      <c r="D125" s="70"/>
      <c r="E125" s="71"/>
      <c r="F125" s="78"/>
      <c r="G125" s="79"/>
      <c r="H125" s="78"/>
      <c r="I125" s="80"/>
      <c r="J125" s="79"/>
      <c r="K125" s="77" t="str">
        <f t="shared" si="16"/>
        <v/>
      </c>
      <c r="L125" s="77"/>
      <c r="M125" s="77" t="str">
        <f t="shared" si="17"/>
        <v/>
      </c>
      <c r="N125" s="77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7"/>
      <c r="AB125" s="75"/>
      <c r="AC125" s="82"/>
      <c r="AD125" s="82"/>
      <c r="AE125" s="77"/>
      <c r="AF125" s="77"/>
    </row>
    <row r="126" spans="2:32" ht="12.75" customHeight="1" x14ac:dyDescent="0.2">
      <c r="B126" s="49"/>
      <c r="D126" s="70"/>
      <c r="E126" s="71"/>
      <c r="F126" s="78"/>
      <c r="G126" s="79"/>
      <c r="H126" s="78"/>
      <c r="I126" s="80"/>
      <c r="J126" s="79"/>
      <c r="K126" s="77" t="str">
        <f t="shared" si="16"/>
        <v/>
      </c>
      <c r="L126" s="77"/>
      <c r="M126" s="77" t="str">
        <f t="shared" si="17"/>
        <v/>
      </c>
      <c r="N126" s="77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7"/>
      <c r="AB126" s="75"/>
      <c r="AC126" s="82"/>
      <c r="AD126" s="82"/>
      <c r="AE126" s="77"/>
      <c r="AF126" s="77"/>
    </row>
    <row r="127" spans="2:32" ht="12.75" customHeight="1" x14ac:dyDescent="0.2">
      <c r="B127" s="49"/>
      <c r="D127" s="70"/>
      <c r="E127" s="71"/>
      <c r="F127" s="78"/>
      <c r="G127" s="79"/>
      <c r="H127" s="78"/>
      <c r="I127" s="80"/>
      <c r="J127" s="79"/>
      <c r="K127" s="77" t="str">
        <f t="shared" si="16"/>
        <v/>
      </c>
      <c r="L127" s="77"/>
      <c r="M127" s="77" t="str">
        <f t="shared" si="17"/>
        <v/>
      </c>
      <c r="N127" s="77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7"/>
      <c r="AB127" s="75"/>
      <c r="AC127" s="82"/>
      <c r="AD127" s="82"/>
      <c r="AE127" s="77"/>
      <c r="AF127" s="77"/>
    </row>
    <row r="128" spans="2:32" ht="12.75" customHeight="1" x14ac:dyDescent="0.2">
      <c r="B128" s="49"/>
      <c r="D128" s="70"/>
      <c r="E128" s="71"/>
      <c r="F128" s="78"/>
      <c r="G128" s="79"/>
      <c r="H128" s="78"/>
      <c r="I128" s="80"/>
      <c r="J128" s="79"/>
      <c r="K128" s="77" t="str">
        <f t="shared" si="16"/>
        <v/>
      </c>
      <c r="L128" s="77"/>
      <c r="M128" s="77" t="str">
        <f t="shared" si="17"/>
        <v/>
      </c>
      <c r="N128" s="77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7"/>
      <c r="AB128" s="75"/>
      <c r="AC128" s="82"/>
      <c r="AD128" s="82"/>
      <c r="AE128" s="77"/>
      <c r="AF128" s="77"/>
    </row>
    <row r="129" spans="2:32" ht="12.75" customHeight="1" x14ac:dyDescent="0.2">
      <c r="B129" s="49"/>
      <c r="D129" s="70"/>
      <c r="E129" s="71"/>
      <c r="F129" s="78"/>
      <c r="G129" s="79"/>
      <c r="H129" s="78"/>
      <c r="I129" s="80"/>
      <c r="J129" s="79"/>
      <c r="K129" s="77" t="str">
        <f t="shared" si="16"/>
        <v/>
      </c>
      <c r="L129" s="77"/>
      <c r="M129" s="77" t="str">
        <f t="shared" si="17"/>
        <v/>
      </c>
      <c r="N129" s="77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7"/>
      <c r="AB129" s="75"/>
      <c r="AC129" s="82"/>
      <c r="AD129" s="82"/>
      <c r="AE129" s="77"/>
      <c r="AF129" s="77"/>
    </row>
    <row r="130" spans="2:32" ht="12.75" customHeight="1" x14ac:dyDescent="0.2">
      <c r="B130" s="49"/>
      <c r="D130" s="70"/>
      <c r="E130" s="71"/>
      <c r="F130" s="78"/>
      <c r="G130" s="79"/>
      <c r="H130" s="78"/>
      <c r="I130" s="80"/>
      <c r="J130" s="79"/>
      <c r="K130" s="77" t="str">
        <f t="shared" si="16"/>
        <v/>
      </c>
      <c r="L130" s="77"/>
      <c r="M130" s="77" t="str">
        <f t="shared" si="17"/>
        <v/>
      </c>
      <c r="N130" s="77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7"/>
      <c r="AB130" s="75"/>
      <c r="AC130" s="82"/>
      <c r="AD130" s="82"/>
      <c r="AE130" s="77"/>
      <c r="AF130" s="77"/>
    </row>
    <row r="131" spans="2:32" ht="12.75" customHeight="1" x14ac:dyDescent="0.2">
      <c r="B131" s="49"/>
      <c r="D131" s="70"/>
      <c r="E131" s="71"/>
      <c r="F131" s="78"/>
      <c r="G131" s="79"/>
      <c r="H131" s="78"/>
      <c r="I131" s="80"/>
      <c r="J131" s="79"/>
      <c r="K131" s="77" t="str">
        <f t="shared" si="16"/>
        <v/>
      </c>
      <c r="L131" s="77"/>
      <c r="M131" s="77" t="str">
        <f t="shared" si="17"/>
        <v/>
      </c>
      <c r="N131" s="77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7"/>
      <c r="AB131" s="75"/>
      <c r="AC131" s="82"/>
      <c r="AD131" s="82"/>
      <c r="AE131" s="77"/>
      <c r="AF131" s="77"/>
    </row>
    <row r="132" spans="2:32" ht="12.75" customHeight="1" x14ac:dyDescent="0.2">
      <c r="B132" s="49"/>
      <c r="D132" s="70"/>
      <c r="E132" s="71"/>
      <c r="F132" s="78"/>
      <c r="G132" s="79"/>
      <c r="H132" s="78"/>
      <c r="I132" s="80"/>
      <c r="J132" s="79"/>
      <c r="K132" s="77" t="str">
        <f t="shared" si="16"/>
        <v/>
      </c>
      <c r="L132" s="77"/>
      <c r="M132" s="77" t="str">
        <f t="shared" si="17"/>
        <v/>
      </c>
      <c r="N132" s="77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82"/>
      <c r="AD132" s="82"/>
      <c r="AE132" s="77"/>
      <c r="AF132" s="77"/>
    </row>
    <row r="133" spans="2:32" ht="12.75" customHeight="1" x14ac:dyDescent="0.2">
      <c r="B133" s="49"/>
      <c r="D133" s="70"/>
      <c r="E133" s="71"/>
      <c r="F133" s="78"/>
      <c r="G133" s="79"/>
      <c r="H133" s="78"/>
      <c r="I133" s="80"/>
      <c r="J133" s="79"/>
      <c r="K133" s="77" t="str">
        <f t="shared" si="16"/>
        <v/>
      </c>
      <c r="L133" s="77"/>
      <c r="M133" s="77" t="str">
        <f t="shared" si="17"/>
        <v/>
      </c>
      <c r="N133" s="77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7"/>
      <c r="AB133" s="75"/>
      <c r="AC133" s="82"/>
      <c r="AD133" s="82"/>
      <c r="AE133" s="77"/>
      <c r="AF133" s="77"/>
    </row>
    <row r="134" spans="2:32" ht="12.75" customHeight="1" x14ac:dyDescent="0.2">
      <c r="B134" s="49"/>
      <c r="D134" s="70"/>
      <c r="E134" s="71"/>
      <c r="F134" s="78"/>
      <c r="G134" s="79"/>
      <c r="H134" s="78"/>
      <c r="I134" s="80"/>
      <c r="J134" s="79"/>
      <c r="K134" s="77" t="str">
        <f t="shared" si="16"/>
        <v/>
      </c>
      <c r="L134" s="77"/>
      <c r="M134" s="77" t="str">
        <f t="shared" si="17"/>
        <v/>
      </c>
      <c r="N134" s="77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7"/>
      <c r="AB134" s="75"/>
      <c r="AC134" s="82"/>
      <c r="AD134" s="82"/>
      <c r="AE134" s="77"/>
      <c r="AF134" s="77"/>
    </row>
    <row r="135" spans="2:32" ht="12.75" customHeight="1" x14ac:dyDescent="0.2">
      <c r="B135" s="49"/>
      <c r="D135" s="70"/>
      <c r="E135" s="71"/>
      <c r="F135" s="78"/>
      <c r="G135" s="79"/>
      <c r="H135" s="78"/>
      <c r="I135" s="80"/>
      <c r="J135" s="79"/>
      <c r="K135" s="77" t="str">
        <f t="shared" si="16"/>
        <v/>
      </c>
      <c r="L135" s="77"/>
      <c r="M135" s="77" t="str">
        <f t="shared" si="17"/>
        <v/>
      </c>
      <c r="N135" s="77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7"/>
      <c r="AB135" s="75"/>
      <c r="AC135" s="82"/>
      <c r="AD135" s="82"/>
      <c r="AE135" s="77"/>
      <c r="AF135" s="77"/>
    </row>
    <row r="136" spans="2:32" ht="12.75" customHeight="1" x14ac:dyDescent="0.2">
      <c r="B136" s="49"/>
      <c r="D136" s="70"/>
      <c r="E136" s="71"/>
      <c r="F136" s="78"/>
      <c r="G136" s="79"/>
      <c r="H136" s="78"/>
      <c r="I136" s="80"/>
      <c r="J136" s="79"/>
      <c r="K136" s="77" t="str">
        <f t="shared" si="16"/>
        <v/>
      </c>
      <c r="L136" s="77"/>
      <c r="M136" s="77" t="str">
        <f t="shared" si="17"/>
        <v/>
      </c>
      <c r="N136" s="77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82"/>
      <c r="AD136" s="82"/>
      <c r="AE136" s="77"/>
      <c r="AF136" s="77"/>
    </row>
    <row r="137" spans="2:32" ht="12.75" customHeight="1" x14ac:dyDescent="0.2">
      <c r="B137" s="49"/>
      <c r="D137" s="70"/>
      <c r="E137" s="71"/>
      <c r="F137" s="78"/>
      <c r="G137" s="79"/>
      <c r="H137" s="78"/>
      <c r="I137" s="80"/>
      <c r="J137" s="79"/>
      <c r="K137" s="77" t="str">
        <f t="shared" si="16"/>
        <v/>
      </c>
      <c r="L137" s="77"/>
      <c r="M137" s="77" t="str">
        <f t="shared" si="17"/>
        <v/>
      </c>
      <c r="N137" s="77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82"/>
      <c r="AD137" s="82"/>
      <c r="AE137" s="77"/>
      <c r="AF137" s="77"/>
    </row>
    <row r="138" spans="2:32" ht="12.75" customHeight="1" x14ac:dyDescent="0.2">
      <c r="B138" s="49"/>
      <c r="D138" s="70"/>
      <c r="E138" s="71"/>
      <c r="F138" s="78"/>
      <c r="G138" s="79"/>
      <c r="H138" s="78"/>
      <c r="I138" s="80"/>
      <c r="J138" s="79"/>
      <c r="K138" s="77" t="str">
        <f t="shared" si="16"/>
        <v/>
      </c>
      <c r="L138" s="77"/>
      <c r="M138" s="77" t="str">
        <f t="shared" si="17"/>
        <v/>
      </c>
      <c r="N138" s="77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82"/>
      <c r="AD138" s="82"/>
      <c r="AE138" s="77"/>
      <c r="AF138" s="77"/>
    </row>
    <row r="139" spans="2:32" ht="12.75" customHeight="1" x14ac:dyDescent="0.2">
      <c r="B139" s="49"/>
      <c r="D139" s="70"/>
      <c r="E139" s="71"/>
      <c r="F139" s="78"/>
      <c r="G139" s="79"/>
      <c r="H139" s="78"/>
      <c r="I139" s="80"/>
      <c r="J139" s="79"/>
      <c r="K139" s="77" t="str">
        <f t="shared" si="16"/>
        <v/>
      </c>
      <c r="L139" s="77"/>
      <c r="M139" s="77" t="str">
        <f t="shared" si="17"/>
        <v/>
      </c>
      <c r="N139" s="77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82"/>
      <c r="AD139" s="82"/>
      <c r="AE139" s="77"/>
      <c r="AF139" s="77"/>
    </row>
    <row r="140" spans="2:32" ht="12.75" customHeight="1" x14ac:dyDescent="0.2">
      <c r="B140" s="49"/>
      <c r="D140" s="70"/>
      <c r="E140" s="71"/>
      <c r="F140" s="78"/>
      <c r="G140" s="79"/>
      <c r="H140" s="78"/>
      <c r="I140" s="80"/>
      <c r="J140" s="79"/>
      <c r="K140" s="77" t="str">
        <f t="shared" si="16"/>
        <v/>
      </c>
      <c r="L140" s="77"/>
      <c r="M140" s="77" t="str">
        <f t="shared" si="17"/>
        <v/>
      </c>
      <c r="N140" s="77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82"/>
      <c r="AD140" s="82"/>
      <c r="AE140" s="77"/>
      <c r="AF140" s="77"/>
    </row>
    <row r="141" spans="2:32" ht="12.75" customHeight="1" x14ac:dyDescent="0.2">
      <c r="B141" s="49"/>
      <c r="D141" s="70"/>
      <c r="E141" s="71"/>
      <c r="F141" s="78"/>
      <c r="G141" s="79"/>
      <c r="H141" s="78"/>
      <c r="I141" s="80"/>
      <c r="J141" s="79"/>
      <c r="K141" s="77" t="str">
        <f t="shared" si="16"/>
        <v/>
      </c>
      <c r="L141" s="77"/>
      <c r="M141" s="77" t="str">
        <f t="shared" si="17"/>
        <v/>
      </c>
      <c r="N141" s="77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82"/>
      <c r="AD141" s="82"/>
      <c r="AE141" s="77"/>
      <c r="AF141" s="77"/>
    </row>
    <row r="142" spans="2:32" ht="12.75" customHeight="1" x14ac:dyDescent="0.2">
      <c r="B142" s="49"/>
      <c r="D142" s="89"/>
      <c r="E142" s="82"/>
      <c r="F142" s="78"/>
      <c r="G142" s="79"/>
      <c r="H142" s="78"/>
      <c r="I142" s="80"/>
      <c r="J142" s="79"/>
      <c r="K142" s="77" t="str">
        <f t="shared" si="16"/>
        <v/>
      </c>
      <c r="L142" s="77"/>
      <c r="M142" s="77" t="str">
        <f t="shared" si="17"/>
        <v/>
      </c>
      <c r="N142" s="77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7"/>
      <c r="AC142" s="82"/>
      <c r="AD142" s="82"/>
      <c r="AE142" s="77"/>
      <c r="AF142" s="77"/>
    </row>
    <row r="143" spans="2:32" ht="12.75" customHeight="1" x14ac:dyDescent="0.2">
      <c r="B143" s="49"/>
      <c r="D143" s="70"/>
      <c r="E143" s="71"/>
      <c r="F143" s="78"/>
      <c r="G143" s="79"/>
      <c r="H143" s="78"/>
      <c r="I143" s="80"/>
      <c r="J143" s="79"/>
      <c r="K143" s="77" t="str">
        <f t="shared" si="16"/>
        <v/>
      </c>
      <c r="L143" s="77"/>
      <c r="M143" s="77" t="str">
        <f t="shared" si="17"/>
        <v/>
      </c>
      <c r="N143" s="77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7"/>
      <c r="AC143" s="75"/>
      <c r="AD143" s="75"/>
      <c r="AE143" s="75"/>
      <c r="AF143" s="77"/>
    </row>
    <row r="144" spans="2:32" ht="12.75" customHeight="1" x14ac:dyDescent="0.2">
      <c r="B144" s="49"/>
      <c r="D144" s="70"/>
      <c r="E144" s="71"/>
      <c r="F144" s="78"/>
      <c r="G144" s="79"/>
      <c r="H144" s="78"/>
      <c r="I144" s="80"/>
      <c r="J144" s="79"/>
      <c r="K144" s="77" t="str">
        <f t="shared" si="16"/>
        <v/>
      </c>
      <c r="L144" s="77"/>
      <c r="M144" s="77" t="str">
        <f t="shared" si="17"/>
        <v/>
      </c>
      <c r="N144" s="77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7"/>
      <c r="AC144" s="75"/>
      <c r="AD144" s="75"/>
      <c r="AE144" s="75"/>
      <c r="AF144" s="77"/>
    </row>
    <row r="145" spans="2:32" ht="12.75" customHeight="1" x14ac:dyDescent="0.2">
      <c r="B145" s="49"/>
      <c r="D145" s="70"/>
      <c r="E145" s="71"/>
      <c r="F145" s="78"/>
      <c r="G145" s="79"/>
      <c r="H145" s="78"/>
      <c r="I145" s="80"/>
      <c r="J145" s="79"/>
      <c r="K145" s="77" t="str">
        <f t="shared" si="16"/>
        <v/>
      </c>
      <c r="L145" s="77"/>
      <c r="M145" s="77" t="str">
        <f t="shared" si="17"/>
        <v/>
      </c>
      <c r="N145" s="77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7"/>
      <c r="AC145" s="75"/>
      <c r="AD145" s="75"/>
      <c r="AE145" s="75"/>
      <c r="AF145" s="77"/>
    </row>
    <row r="146" spans="2:32" ht="12.75" customHeight="1" x14ac:dyDescent="0.2">
      <c r="B146" s="49"/>
      <c r="D146" s="70"/>
      <c r="E146" s="71"/>
      <c r="F146" s="78"/>
      <c r="G146" s="79"/>
      <c r="H146" s="78"/>
      <c r="I146" s="80"/>
      <c r="J146" s="79"/>
      <c r="K146" s="77" t="str">
        <f t="shared" si="16"/>
        <v/>
      </c>
      <c r="L146" s="77"/>
      <c r="M146" s="77" t="str">
        <f t="shared" si="17"/>
        <v/>
      </c>
      <c r="N146" s="77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7"/>
      <c r="AC146" s="75"/>
      <c r="AD146" s="75"/>
      <c r="AE146" s="75"/>
      <c r="AF146" s="77"/>
    </row>
    <row r="147" spans="2:32" ht="12.75" customHeight="1" x14ac:dyDescent="0.2">
      <c r="B147" s="49"/>
      <c r="D147" s="70"/>
      <c r="E147" s="71"/>
      <c r="F147" s="78"/>
      <c r="G147" s="79"/>
      <c r="H147" s="78"/>
      <c r="I147" s="80"/>
      <c r="J147" s="79"/>
      <c r="K147" s="77" t="str">
        <f t="shared" si="16"/>
        <v/>
      </c>
      <c r="L147" s="77"/>
      <c r="M147" s="77" t="str">
        <f t="shared" si="17"/>
        <v/>
      </c>
      <c r="N147" s="77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7"/>
      <c r="AC147" s="75"/>
      <c r="AD147" s="75"/>
      <c r="AE147" s="75"/>
      <c r="AF147" s="77"/>
    </row>
    <row r="148" spans="2:32" ht="12.75" customHeight="1" x14ac:dyDescent="0.2">
      <c r="B148" s="49"/>
      <c r="D148" s="70"/>
      <c r="E148" s="71"/>
      <c r="F148" s="78"/>
      <c r="G148" s="79"/>
      <c r="H148" s="78"/>
      <c r="I148" s="80"/>
      <c r="J148" s="79"/>
      <c r="K148" s="77" t="str">
        <f t="shared" si="16"/>
        <v/>
      </c>
      <c r="L148" s="77"/>
      <c r="M148" s="77" t="str">
        <f t="shared" si="17"/>
        <v/>
      </c>
      <c r="N148" s="77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7"/>
    </row>
    <row r="149" spans="2:32" ht="12.75" customHeight="1" x14ac:dyDescent="0.2">
      <c r="B149" s="49"/>
      <c r="D149" s="70"/>
      <c r="E149" s="71"/>
      <c r="F149" s="78"/>
      <c r="G149" s="79"/>
      <c r="H149" s="78"/>
      <c r="I149" s="80"/>
      <c r="J149" s="79"/>
      <c r="K149" s="77" t="str">
        <f t="shared" si="16"/>
        <v/>
      </c>
      <c r="L149" s="77"/>
      <c r="M149" s="77" t="str">
        <f t="shared" si="17"/>
        <v/>
      </c>
      <c r="N149" s="77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7"/>
    </row>
    <row r="150" spans="2:32" ht="12.75" customHeight="1" x14ac:dyDescent="0.2">
      <c r="B150" s="49"/>
      <c r="D150" s="70"/>
      <c r="E150" s="71"/>
      <c r="F150" s="78"/>
      <c r="G150" s="79"/>
      <c r="H150" s="78"/>
      <c r="I150" s="80"/>
      <c r="J150" s="90"/>
      <c r="K150" s="77" t="str">
        <f t="shared" si="16"/>
        <v/>
      </c>
      <c r="L150" s="77"/>
      <c r="M150" s="77" t="str">
        <f t="shared" si="17"/>
        <v/>
      </c>
      <c r="N150" s="77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7"/>
    </row>
    <row r="151" spans="2:32" ht="12.75" customHeight="1" x14ac:dyDescent="0.2">
      <c r="B151" s="49"/>
      <c r="D151" s="70"/>
      <c r="E151" s="71"/>
      <c r="F151" s="78"/>
      <c r="G151" s="79"/>
      <c r="H151" s="78"/>
      <c r="I151" s="80"/>
      <c r="J151" s="90"/>
      <c r="K151" s="77" t="str">
        <f t="shared" si="16"/>
        <v/>
      </c>
      <c r="L151" s="77"/>
      <c r="M151" s="77" t="str">
        <f t="shared" si="17"/>
        <v/>
      </c>
      <c r="N151" s="77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7"/>
    </row>
    <row r="152" spans="2:32" ht="12.75" customHeight="1" x14ac:dyDescent="0.2">
      <c r="B152" s="49"/>
      <c r="D152" s="70"/>
      <c r="E152" s="71"/>
      <c r="F152" s="78"/>
      <c r="G152" s="79"/>
      <c r="H152" s="78"/>
      <c r="I152" s="80"/>
      <c r="J152" s="90"/>
      <c r="K152" s="77" t="str">
        <f t="shared" si="16"/>
        <v/>
      </c>
      <c r="L152" s="77"/>
      <c r="M152" s="77" t="str">
        <f t="shared" si="17"/>
        <v/>
      </c>
      <c r="N152" s="77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7"/>
    </row>
    <row r="153" spans="2:32" ht="12.75" customHeight="1" x14ac:dyDescent="0.2">
      <c r="B153" s="49"/>
      <c r="D153" s="70"/>
      <c r="E153" s="71"/>
      <c r="F153" s="78"/>
      <c r="G153" s="79"/>
      <c r="H153" s="78"/>
      <c r="I153" s="80"/>
      <c r="J153" s="79"/>
      <c r="K153" s="77" t="str">
        <f t="shared" si="16"/>
        <v/>
      </c>
      <c r="L153" s="77"/>
      <c r="M153" s="77" t="str">
        <f t="shared" si="17"/>
        <v/>
      </c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82"/>
      <c r="AD153" s="75"/>
      <c r="AE153" s="75"/>
      <c r="AF153" s="77"/>
    </row>
    <row r="154" spans="2:32" ht="12.75" customHeight="1" x14ac:dyDescent="0.2">
      <c r="B154" s="49"/>
      <c r="D154" s="70"/>
      <c r="E154" s="71"/>
      <c r="F154" s="78"/>
      <c r="G154" s="79"/>
      <c r="H154" s="78"/>
      <c r="I154" s="80"/>
      <c r="J154" s="79"/>
      <c r="K154" s="77" t="str">
        <f t="shared" si="16"/>
        <v/>
      </c>
      <c r="L154" s="77"/>
      <c r="M154" s="77" t="str">
        <f t="shared" si="17"/>
        <v/>
      </c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82"/>
      <c r="AD154" s="75"/>
      <c r="AE154" s="75"/>
      <c r="AF154" s="77"/>
    </row>
    <row r="155" spans="2:32" ht="12.75" customHeight="1" x14ac:dyDescent="0.2">
      <c r="B155" s="49"/>
      <c r="D155" s="70"/>
      <c r="E155" s="71"/>
      <c r="F155" s="78"/>
      <c r="G155" s="79"/>
      <c r="H155" s="78"/>
      <c r="I155" s="80"/>
      <c r="J155" s="79"/>
      <c r="K155" s="77" t="str">
        <f t="shared" si="16"/>
        <v/>
      </c>
      <c r="L155" s="77"/>
      <c r="M155" s="77" t="str">
        <f t="shared" si="17"/>
        <v/>
      </c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82"/>
      <c r="AD155" s="75"/>
      <c r="AE155" s="75"/>
      <c r="AF155" s="77"/>
    </row>
    <row r="156" spans="2:32" ht="12.75" customHeight="1" x14ac:dyDescent="0.2">
      <c r="B156" s="49"/>
      <c r="D156" s="70"/>
      <c r="E156" s="71"/>
      <c r="F156" s="78"/>
      <c r="G156" s="79"/>
      <c r="H156" s="78"/>
      <c r="I156" s="80"/>
      <c r="J156" s="79"/>
      <c r="K156" s="77" t="str">
        <f t="shared" si="16"/>
        <v/>
      </c>
      <c r="L156" s="77"/>
      <c r="M156" s="77" t="str">
        <f t="shared" si="17"/>
        <v/>
      </c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82"/>
      <c r="AD156" s="75"/>
      <c r="AE156" s="75"/>
      <c r="AF156" s="77"/>
    </row>
    <row r="157" spans="2:32" ht="12.75" customHeight="1" x14ac:dyDescent="0.2">
      <c r="B157" s="49"/>
      <c r="D157" s="70"/>
      <c r="E157" s="71"/>
      <c r="F157" s="78"/>
      <c r="G157" s="79"/>
      <c r="H157" s="78"/>
      <c r="I157" s="80"/>
      <c r="J157" s="79"/>
      <c r="K157" s="77" t="str">
        <f t="shared" si="16"/>
        <v/>
      </c>
      <c r="L157" s="77"/>
      <c r="M157" s="77" t="str">
        <f t="shared" si="17"/>
        <v/>
      </c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82"/>
      <c r="AD157" s="75"/>
      <c r="AE157" s="75"/>
      <c r="AF157" s="77"/>
    </row>
    <row r="158" spans="2:32" ht="12.75" customHeight="1" x14ac:dyDescent="0.2">
      <c r="B158" s="49"/>
      <c r="D158" s="70"/>
      <c r="E158" s="71"/>
      <c r="F158" s="78"/>
      <c r="G158" s="79"/>
      <c r="H158" s="78"/>
      <c r="I158" s="80"/>
      <c r="J158" s="79"/>
      <c r="K158" s="77" t="str">
        <f t="shared" si="16"/>
        <v/>
      </c>
      <c r="L158" s="77"/>
      <c r="M158" s="77" t="str">
        <f t="shared" si="17"/>
        <v/>
      </c>
      <c r="N158" s="77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82"/>
      <c r="AD158" s="82"/>
      <c r="AE158" s="77"/>
      <c r="AF158" s="77"/>
    </row>
    <row r="159" spans="2:32" ht="12.75" customHeight="1" x14ac:dyDescent="0.2">
      <c r="B159" s="49"/>
      <c r="D159" s="70"/>
      <c r="E159" s="71"/>
      <c r="F159" s="78"/>
      <c r="G159" s="79"/>
      <c r="H159" s="78"/>
      <c r="I159" s="80"/>
      <c r="J159" s="79"/>
      <c r="K159" s="77" t="str">
        <f t="shared" si="16"/>
        <v/>
      </c>
      <c r="L159" s="77"/>
      <c r="M159" s="77" t="str">
        <f t="shared" si="17"/>
        <v/>
      </c>
      <c r="N159" s="77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82"/>
      <c r="AD159" s="82"/>
      <c r="AE159" s="77"/>
      <c r="AF159" s="77"/>
    </row>
    <row r="160" spans="2:32" ht="12.75" customHeight="1" x14ac:dyDescent="0.2">
      <c r="B160" s="49"/>
      <c r="D160" s="70"/>
      <c r="E160" s="71"/>
      <c r="F160" s="78"/>
      <c r="G160" s="79"/>
      <c r="H160" s="78"/>
      <c r="I160" s="80"/>
      <c r="J160" s="79"/>
      <c r="K160" s="77" t="str">
        <f t="shared" si="16"/>
        <v/>
      </c>
      <c r="L160" s="77"/>
      <c r="M160" s="77" t="str">
        <f t="shared" si="17"/>
        <v/>
      </c>
      <c r="N160" s="77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82"/>
      <c r="AD160" s="82"/>
      <c r="AE160" s="77"/>
      <c r="AF160" s="77"/>
    </row>
    <row r="161" spans="2:32" ht="12.75" customHeight="1" x14ac:dyDescent="0.2">
      <c r="B161" s="49"/>
      <c r="D161" s="70"/>
      <c r="E161" s="71"/>
      <c r="F161" s="78"/>
      <c r="G161" s="79"/>
      <c r="H161" s="78"/>
      <c r="I161" s="80"/>
      <c r="J161" s="79"/>
      <c r="K161" s="77" t="str">
        <f t="shared" si="16"/>
        <v/>
      </c>
      <c r="L161" s="77"/>
      <c r="M161" s="77" t="str">
        <f t="shared" si="17"/>
        <v/>
      </c>
      <c r="N161" s="77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82"/>
      <c r="AD161" s="82"/>
      <c r="AE161" s="77"/>
      <c r="AF161" s="77"/>
    </row>
    <row r="162" spans="2:32" ht="12.75" customHeight="1" x14ac:dyDescent="0.2">
      <c r="B162" s="49"/>
      <c r="D162" s="91"/>
      <c r="E162" s="92"/>
      <c r="F162" s="93"/>
      <c r="G162" s="90"/>
      <c r="H162" s="93"/>
      <c r="I162" s="94"/>
      <c r="J162" s="90"/>
      <c r="K162" s="95" t="str">
        <f t="shared" si="16"/>
        <v/>
      </c>
      <c r="L162" s="95"/>
      <c r="M162" s="95" t="str">
        <f t="shared" si="17"/>
        <v/>
      </c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2"/>
      <c r="AD162" s="92"/>
      <c r="AE162" s="95"/>
      <c r="AF162" s="95"/>
    </row>
    <row r="163" spans="2:32" ht="12.75" customHeight="1" x14ac:dyDescent="0.2">
      <c r="B163" s="49"/>
      <c r="D163" s="91"/>
      <c r="E163" s="92"/>
      <c r="F163" s="93"/>
      <c r="G163" s="90"/>
      <c r="H163" s="93"/>
      <c r="I163" s="94"/>
      <c r="J163" s="90"/>
      <c r="K163" s="95" t="str">
        <f t="shared" si="16"/>
        <v/>
      </c>
      <c r="L163" s="95"/>
      <c r="M163" s="95" t="str">
        <f t="shared" si="17"/>
        <v/>
      </c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2"/>
      <c r="AD163" s="92"/>
      <c r="AE163" s="95"/>
      <c r="AF163" s="95"/>
    </row>
    <row r="164" spans="2:32" ht="12.75" customHeight="1" x14ac:dyDescent="0.2">
      <c r="B164" s="49"/>
      <c r="D164" s="91"/>
      <c r="E164" s="92"/>
      <c r="F164" s="93"/>
      <c r="G164" s="90"/>
      <c r="H164" s="93"/>
      <c r="I164" s="94"/>
      <c r="J164" s="90"/>
      <c r="K164" s="95" t="str">
        <f t="shared" si="16"/>
        <v/>
      </c>
      <c r="L164" s="95"/>
      <c r="M164" s="95" t="str">
        <f t="shared" si="17"/>
        <v/>
      </c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2"/>
      <c r="AD164" s="92"/>
      <c r="AE164" s="95"/>
      <c r="AF164" s="95"/>
    </row>
    <row r="165" spans="2:32" ht="12.75" customHeight="1" thickBot="1" x14ac:dyDescent="0.25">
      <c r="B165" s="50"/>
      <c r="D165" s="91"/>
      <c r="E165" s="92"/>
      <c r="F165" s="96"/>
      <c r="G165" s="90"/>
      <c r="H165" s="97"/>
      <c r="I165" s="94"/>
      <c r="J165" s="90"/>
      <c r="K165" s="90" t="str">
        <f t="shared" si="16"/>
        <v/>
      </c>
      <c r="L165" s="95"/>
      <c r="M165" s="95" t="str">
        <f t="shared" si="17"/>
        <v/>
      </c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2"/>
      <c r="AD165" s="92"/>
      <c r="AE165" s="95"/>
      <c r="AF165" s="95"/>
    </row>
    <row r="166" spans="2:32" ht="12.75" customHeight="1" thickBot="1" x14ac:dyDescent="0.25">
      <c r="D166" s="84" t="str">
        <f t="shared" ref="D166" si="18">IF(D89="","",IF(D106="","",IF(SUM(D107:D165)&lt;&gt;0,SUM(D107:D165),"")))</f>
        <v/>
      </c>
      <c r="E166" s="85" t="str">
        <f t="shared" ref="E166" si="19">IF(E89="","",IF(E106="","",IF(SUM(E107:E165)&lt;&gt;0,SUM(E107:E165),"")))</f>
        <v/>
      </c>
      <c r="F166" s="144" t="s">
        <v>4</v>
      </c>
      <c r="G166" s="145"/>
      <c r="H166" s="145"/>
      <c r="I166" s="145"/>
      <c r="J166" s="145"/>
      <c r="K166" s="145"/>
      <c r="L166" s="145"/>
      <c r="M166" s="145"/>
      <c r="N166" s="146"/>
      <c r="O166" s="85" t="str">
        <f>IF(O89="","",IF(O106="","",IF(SUM(O107:O165)&lt;&gt;0,SUM(O107:O165),"")))</f>
        <v/>
      </c>
      <c r="P166" s="85" t="str">
        <f t="shared" ref="P166" si="20">IF(P89="","",IF(P106="","",IF(SUM(P107:P165)&lt;&gt;0,SUM(P107:P165),"")))</f>
        <v/>
      </c>
      <c r="Q166" s="85" t="str">
        <f t="shared" ref="Q166" si="21">IF(Q89="","",IF(Q106="","",IF(SUM(Q107:Q165)&lt;&gt;0,SUM(Q107:Q165),"")))</f>
        <v/>
      </c>
      <c r="R166" s="85" t="str">
        <f t="shared" ref="R166" si="22">IF(R89="","",IF(R106="","",IF(SUM(R107:R165)&lt;&gt;0,SUM(R107:R165),"")))</f>
        <v/>
      </c>
      <c r="S166" s="85" t="str">
        <f t="shared" ref="S166" si="23">IF(S89="","",IF(S106="","",IF(SUM(S107:S165)&lt;&gt;0,SUM(S107:S165),"")))</f>
        <v/>
      </c>
      <c r="T166" s="85" t="str">
        <f t="shared" ref="T166" si="24">IF(T89="","",IF(T106="","",IF(SUM(T107:T165)&lt;&gt;0,SUM(T107:T165),"")))</f>
        <v/>
      </c>
      <c r="U166" s="85" t="str">
        <f t="shared" ref="U166" si="25">IF(U89="","",IF(U106="","",IF(SUM(U107:U165)&lt;&gt;0,SUM(U107:U165),"")))</f>
        <v/>
      </c>
      <c r="V166" s="85"/>
      <c r="W166" s="85"/>
      <c r="X166" s="85" t="str">
        <f t="shared" ref="X166" si="26">IF(X89="","",IF(X106="","",IF(SUM(X107:X165)&lt;&gt;0,SUM(X107:X165),"")))</f>
        <v/>
      </c>
      <c r="Y166" s="85"/>
      <c r="Z166" s="85" t="str">
        <f t="shared" ref="Z166" si="27">IF(Z89="","",IF(Z106="","",IF(SUM(Z107:Z165)&lt;&gt;0,SUM(Z107:Z165),"")))</f>
        <v/>
      </c>
      <c r="AA166" s="85" t="str">
        <f t="shared" ref="AA166" si="28">IF(AA89="","",IF(AA106="","",IF(SUM(AA107:AA165)&lt;&gt;0,SUM(AA107:AA165),"")))</f>
        <v/>
      </c>
      <c r="AB166" s="85" t="str">
        <f t="shared" ref="AB166" si="29">IF(AB89="","",IF(AB106="","",IF(SUM(AB107:AB165)&lt;&gt;0,SUM(AB107:AB165),"")))</f>
        <v/>
      </c>
      <c r="AC166" s="85" t="str">
        <f t="shared" ref="AC166" si="30">IF(AC89="","",IF(AC106="","",IF(SUM(AC107:AC165)&lt;&gt;0,SUM(AC107:AC165),"")))</f>
        <v/>
      </c>
      <c r="AD166" s="85" t="str">
        <f t="shared" ref="AD166" si="31">IF(AD89="","",IF(AD106="","",IF(SUM(AD107:AD165)&lt;&gt;0,SUM(AD107:AD165),"")))</f>
        <v/>
      </c>
      <c r="AE166" s="85" t="str">
        <f t="shared" ref="AE166" si="32">IF(AE89="","",IF(AE106="","",IF(SUM(AE107:AE165)&lt;&gt;0,SUM(AE107:AE165),"")))</f>
        <v/>
      </c>
      <c r="AF166" s="85" t="str">
        <f t="shared" ref="AF166" si="33">IF(AF89="","",IF(AF106="","",IF(SUM(AF107:AF165)&lt;&gt;0,SUM(AF107:AF165),"")))</f>
        <v/>
      </c>
    </row>
    <row r="167" spans="2:32" ht="12.75" customHeight="1" x14ac:dyDescent="0.2">
      <c r="B167" s="6" t="s">
        <v>21</v>
      </c>
      <c r="D167" s="87" t="str">
        <f t="shared" ref="D167" si="34">IF(D89="","",IF(D106="",IF(SUM(COUNTIF(D107:D165,"LS")+COUNTIF(D107:D165,"LUMP"))&gt;0,"LS",""),IF(D166&lt;&gt;"",ROUNDUP(D166,0),"")))</f>
        <v/>
      </c>
      <c r="E167" s="88" t="str">
        <f t="shared" ref="E167" si="35">IF(E89="","",IF(E106="",IF(SUM(COUNTIF(E107:E165,"LS")+COUNTIF(E107:E165,"LUMP"))&gt;0,"LS",""),IF(E166&lt;&gt;"",ROUNDUP(E166,0),"")))</f>
        <v/>
      </c>
      <c r="F167" s="156" t="s">
        <v>5</v>
      </c>
      <c r="G167" s="157"/>
      <c r="H167" s="157"/>
      <c r="I167" s="157"/>
      <c r="J167" s="157"/>
      <c r="K167" s="157"/>
      <c r="L167" s="157"/>
      <c r="M167" s="157"/>
      <c r="N167" s="158"/>
      <c r="O167" s="88" t="str">
        <f>IF(O89="","",IF(O106="",IF(SUM(COUNTIF(O107:O165,"LS")+COUNTIF(O107:O165,"LUMP"))&gt;0,"LS",""),IF(O166&lt;&gt;"",ROUNDUP(O166,0),"")))</f>
        <v/>
      </c>
      <c r="P167" s="88" t="str">
        <f t="shared" ref="P167" si="36">IF(P89="","",IF(P106="",IF(SUM(COUNTIF(P107:P165,"LS")+COUNTIF(P107:P165,"LUMP"))&gt;0,"LS",""),IF(P166&lt;&gt;"",ROUNDUP(P166,0),"")))</f>
        <v/>
      </c>
      <c r="Q167" s="88" t="str">
        <f t="shared" ref="Q167" si="37">IF(Q89="","",IF(Q106="",IF(SUM(COUNTIF(Q107:Q165,"LS")+COUNTIF(Q107:Q165,"LUMP"))&gt;0,"LS",""),IF(Q166&lt;&gt;"",ROUNDUP(Q166,0),"")))</f>
        <v/>
      </c>
      <c r="R167" s="88" t="str">
        <f t="shared" ref="R167" si="38">IF(R89="","",IF(R106="",IF(SUM(COUNTIF(R107:R165,"LS")+COUNTIF(R107:R165,"LUMP"))&gt;0,"LS",""),IF(R166&lt;&gt;"",ROUNDUP(R166,0),"")))</f>
        <v/>
      </c>
      <c r="S167" s="88" t="str">
        <f t="shared" ref="S167" si="39">IF(S89="","",IF(S106="",IF(SUM(COUNTIF(S107:S165,"LS")+COUNTIF(S107:S165,"LUMP"))&gt;0,"LS",""),IF(S166&lt;&gt;"",ROUNDUP(S166,0),"")))</f>
        <v/>
      </c>
      <c r="T167" s="88" t="str">
        <f t="shared" ref="T167" si="40">IF(T89="","",IF(T106="",IF(SUM(COUNTIF(T107:T165,"LS")+COUNTIF(T107:T165,"LUMP"))&gt;0,"LS",""),IF(T166&lt;&gt;"",ROUNDUP(T166,0),"")))</f>
        <v/>
      </c>
      <c r="U167" s="88" t="str">
        <f t="shared" ref="U167" si="41">IF(U89="","",IF(U106="",IF(SUM(COUNTIF(U107:U165,"LS")+COUNTIF(U107:U165,"LUMP"))&gt;0,"LS",""),IF(U166&lt;&gt;"",ROUNDUP(U166,0),"")))</f>
        <v/>
      </c>
      <c r="V167" s="88"/>
      <c r="W167" s="88"/>
      <c r="X167" s="88" t="str">
        <f t="shared" ref="X167" si="42">IF(X89="","",IF(X106="",IF(SUM(COUNTIF(X107:X165,"LS")+COUNTIF(X107:X165,"LUMP"))&gt;0,"LS",""),IF(X166&lt;&gt;"",ROUNDUP(X166,0),"")))</f>
        <v/>
      </c>
      <c r="Y167" s="88"/>
      <c r="Z167" s="88" t="str">
        <f t="shared" ref="Z167" si="43">IF(Z89="","",IF(Z106="",IF(SUM(COUNTIF(Z107:Z165,"LS")+COUNTIF(Z107:Z165,"LUMP"))&gt;0,"LS",""),IF(Z166&lt;&gt;"",ROUNDUP(Z166,0),"")))</f>
        <v/>
      </c>
      <c r="AA167" s="88" t="str">
        <f t="shared" ref="AA167" si="44">IF(AA89="","",IF(AA106="",IF(SUM(COUNTIF(AA107:AA165,"LS")+COUNTIF(AA107:AA165,"LUMP"))&gt;0,"LS",""),IF(AA166&lt;&gt;"",ROUNDUP(AA166,0),"")))</f>
        <v/>
      </c>
      <c r="AB167" s="88" t="str">
        <f t="shared" ref="AB167" si="45">IF(AB89="","",IF(AB106="",IF(SUM(COUNTIF(AB107:AB165,"LS")+COUNTIF(AB107:AB165,"LUMP"))&gt;0,"LS",""),IF(AB166&lt;&gt;"",ROUNDUP(AB166,0),"")))</f>
        <v/>
      </c>
      <c r="AC167" s="88" t="str">
        <f t="shared" ref="AC167" si="46">IF(AC89="","",IF(AC106="",IF(SUM(COUNTIF(AC107:AC165,"LS")+COUNTIF(AC107:AC165,"LUMP"))&gt;0,"LS",""),IF(AC166&lt;&gt;"",ROUNDUP(AC166,0),"")))</f>
        <v/>
      </c>
      <c r="AD167" s="88" t="str">
        <f t="shared" ref="AD167" si="47">IF(AD89="","",IF(AD106="",IF(SUM(COUNTIF(AD107:AD165,"LS")+COUNTIF(AD107:AD165,"LUMP"))&gt;0,"LS",""),IF(AD166&lt;&gt;"",ROUNDUP(AD166,0),"")))</f>
        <v/>
      </c>
      <c r="AE167" s="88" t="str">
        <f t="shared" ref="AE167" si="48">IF(AE89="","",IF(AE106="",IF(SUM(COUNTIF(AE107:AE165,"LS")+COUNTIF(AE107:AE165,"LUMP"))&gt;0,"LS",""),IF(AE166&lt;&gt;"",ROUNDUP(AE166,0),"")))</f>
        <v/>
      </c>
      <c r="AF167" s="88" t="str">
        <f t="shared" ref="AF167" si="49">IF(AF89="","",IF(AF106="",IF(SUM(COUNTIF(AF107:AF165,"LS")+COUNTIF(AF107:AF165,"LUMP"))&gt;0,"LS",""),IF(AF166&lt;&gt;"",ROUNDUP(AF166,0),"")))</f>
        <v/>
      </c>
    </row>
    <row r="168" spans="2:32" ht="12.75" customHeight="1" thickBot="1" x14ac:dyDescent="0.25"/>
    <row r="169" spans="2:32" ht="12.75" customHeight="1" thickBot="1" x14ac:dyDescent="0.25">
      <c r="B169" s="46" t="s">
        <v>19</v>
      </c>
      <c r="F169" s="106">
        <f>F88+1</f>
        <v>3</v>
      </c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</row>
    <row r="170" spans="2:32" ht="12.75" customHeight="1" thickBot="1" x14ac:dyDescent="0.25">
      <c r="B170" s="47"/>
      <c r="D170" s="14"/>
      <c r="E170" s="45"/>
      <c r="F170" s="11"/>
      <c r="G170" s="11"/>
      <c r="H170" s="11"/>
      <c r="I170" s="11"/>
      <c r="J170" s="11"/>
      <c r="K170" s="12"/>
      <c r="L170" s="12"/>
      <c r="M170" s="12"/>
      <c r="N170" s="13" t="s">
        <v>17</v>
      </c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</row>
    <row r="171" spans="2:32" ht="12.75" customHeight="1" x14ac:dyDescent="0.2">
      <c r="D171" s="15"/>
      <c r="E171" s="15"/>
      <c r="F171" s="11"/>
      <c r="G171" s="11"/>
      <c r="H171" s="11"/>
      <c r="I171" s="11"/>
      <c r="J171" s="11"/>
      <c r="K171" s="12"/>
      <c r="L171" s="12"/>
      <c r="M171" s="12"/>
      <c r="N171" s="13" t="s">
        <v>18</v>
      </c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2:32" ht="12.75" customHeight="1" x14ac:dyDescent="0.2">
      <c r="D172" s="14"/>
      <c r="E172" s="14"/>
      <c r="F172" s="12"/>
      <c r="G172" s="12"/>
      <c r="H172" s="1"/>
      <c r="I172" s="16"/>
      <c r="J172" s="12"/>
      <c r="K172" s="11"/>
      <c r="L172" s="12"/>
      <c r="M172" s="12"/>
      <c r="N172" s="13" t="s">
        <v>7</v>
      </c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 spans="2:32" ht="12.75" customHeight="1" thickBot="1" x14ac:dyDescent="0.25">
      <c r="D173" s="14"/>
      <c r="E173" s="17"/>
      <c r="F173" s="12"/>
      <c r="G173" s="12"/>
      <c r="H173" s="1"/>
      <c r="I173" s="16"/>
      <c r="J173" s="12"/>
      <c r="K173" s="11"/>
      <c r="L173" s="12"/>
      <c r="M173" s="12"/>
      <c r="N173" s="13" t="s">
        <v>8</v>
      </c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</row>
    <row r="174" spans="2:32" ht="12.75" customHeight="1" x14ac:dyDescent="0.2">
      <c r="B174" s="141" t="s">
        <v>20</v>
      </c>
      <c r="D174" s="57" t="str">
        <f t="shared" ref="D174" si="50">IF(OR(TRIM(D170)=0,TRIM(D170)=""),"",IF(IFERROR(TRIM(INDEX(QryItemNamed,MATCH(TRIM(D170),ITEM,0),2)),"")="Y","SPECIAL",LEFT(IFERROR(TRIM(INDEX(ITEM,MATCH(TRIM(D170),ITEM,0))),""),3)))</f>
        <v/>
      </c>
      <c r="E174" s="18" t="str">
        <f t="shared" ref="E174" si="51">IF(OR(TRIM(E170)=0,TRIM(E170)=""),"",IF(IFERROR(TRIM(INDEX(QryItemNamed,MATCH(TRIM(E170),ITEM,0),2)),"")="Y","SPECIAL",LEFT(IFERROR(TRIM(INDEX(ITEM,MATCH(TRIM(E170),ITEM,0))),""),3)))</f>
        <v/>
      </c>
      <c r="F174" s="122" t="s">
        <v>2</v>
      </c>
      <c r="G174" s="123"/>
      <c r="H174" s="124"/>
      <c r="I174" s="128" t="s">
        <v>9</v>
      </c>
      <c r="J174" s="117" t="s">
        <v>0</v>
      </c>
      <c r="K174" s="117" t="s">
        <v>10</v>
      </c>
      <c r="L174" s="117" t="s">
        <v>11</v>
      </c>
      <c r="M174" s="117" t="s">
        <v>16</v>
      </c>
      <c r="N174" s="117" t="s">
        <v>3</v>
      </c>
      <c r="O174" s="18" t="str">
        <f t="shared" ref="O174:AF174" si="52">IF(OR(TRIM(O170)=0,TRIM(O170)=""),"",IF(IFERROR(TRIM(INDEX(QryItemNamed,MATCH(TRIM(O170),ITEM,0),2)),"")="Y","SPECIAL",LEFT(IFERROR(TRIM(INDEX(ITEM,MATCH(TRIM(O170),ITEM,0))),""),3)))</f>
        <v/>
      </c>
      <c r="P174" s="18" t="str">
        <f t="shared" si="52"/>
        <v/>
      </c>
      <c r="Q174" s="18" t="str">
        <f t="shared" si="52"/>
        <v/>
      </c>
      <c r="R174" s="18" t="str">
        <f t="shared" si="52"/>
        <v/>
      </c>
      <c r="S174" s="18" t="str">
        <f t="shared" si="52"/>
        <v/>
      </c>
      <c r="T174" s="18" t="str">
        <f t="shared" si="52"/>
        <v/>
      </c>
      <c r="U174" s="18" t="str">
        <f t="shared" si="52"/>
        <v/>
      </c>
      <c r="V174" s="18"/>
      <c r="W174" s="18"/>
      <c r="X174" s="18" t="str">
        <f t="shared" si="52"/>
        <v/>
      </c>
      <c r="Y174" s="18"/>
      <c r="Z174" s="18" t="str">
        <f t="shared" si="52"/>
        <v/>
      </c>
      <c r="AA174" s="18" t="str">
        <f t="shared" si="52"/>
        <v/>
      </c>
      <c r="AB174" s="18" t="str">
        <f t="shared" si="52"/>
        <v/>
      </c>
      <c r="AC174" s="18" t="str">
        <f t="shared" si="52"/>
        <v/>
      </c>
      <c r="AD174" s="18" t="str">
        <f t="shared" si="52"/>
        <v/>
      </c>
      <c r="AE174" s="18" t="str">
        <f t="shared" si="52"/>
        <v/>
      </c>
      <c r="AF174" s="18" t="str">
        <f t="shared" si="52"/>
        <v/>
      </c>
    </row>
    <row r="175" spans="2:32" ht="12.75" customHeight="1" x14ac:dyDescent="0.2">
      <c r="B175" s="142"/>
      <c r="D175" s="117" t="str">
        <f t="shared" ref="D175" si="53">IF(OR(TRIM(D170)=0,TRIM(D170)=""),IF(D171="","",D171),IF(IFERROR(TRIM(INDEX(QryItemNamed,MATCH(TRIM(D170),ITEM,0),2)),"")="Y",TRIM(RIGHT(IFERROR(TRIM(INDEX(QryItemNamed,MATCH(TRIM(D170),ITEM,0),4)),"123456789012"),LEN(IFERROR(TRIM(INDEX(QryItemNamed,MATCH(TRIM(D170),ITEM,0),4)),"123456789012"))-9))&amp;D171,IFERROR(TRIM(INDEX(QryItemNamed,MATCH(TRIM(D170),ITEM,0),4))&amp;D171,"ITEM CODE DOES NOT EXIST IN ITEM MASTER")))</f>
        <v/>
      </c>
      <c r="E175" s="119" t="str">
        <f t="shared" ref="E175" si="54">IF(OR(TRIM(E170)=0,TRIM(E170)=""),IF(E171="","",E171),IF(IFERROR(TRIM(INDEX(QryItemNamed,MATCH(TRIM(E170),ITEM,0),2)),"")="Y",TRIM(RIGHT(IFERROR(TRIM(INDEX(QryItemNamed,MATCH(TRIM(E170),ITEM,0),4)),"123456789012"),LEN(IFERROR(TRIM(INDEX(QryItemNamed,MATCH(TRIM(E170),ITEM,0),4)),"123456789012"))-9))&amp;E171,IFERROR(TRIM(INDEX(QryItemNamed,MATCH(TRIM(E170),ITEM,0),4))&amp;E171,"ITEM CODE DOES NOT EXIST IN ITEM MASTER")))</f>
        <v/>
      </c>
      <c r="F175" s="125"/>
      <c r="G175" s="126"/>
      <c r="H175" s="127"/>
      <c r="I175" s="129"/>
      <c r="J175" s="118"/>
      <c r="K175" s="118"/>
      <c r="L175" s="118"/>
      <c r="M175" s="118"/>
      <c r="N175" s="118"/>
      <c r="O175" s="119" t="str">
        <f t="shared" ref="O175:AF175" si="55">IF(OR(TRIM(O170)=0,TRIM(O170)=""),IF(O171="","",O171),IF(IFERROR(TRIM(INDEX(QryItemNamed,MATCH(TRIM(O170),ITEM,0),2)),"")="Y",TRIM(RIGHT(IFERROR(TRIM(INDEX(QryItemNamed,MATCH(TRIM(O170),ITEM,0),4)),"123456789012"),LEN(IFERROR(TRIM(INDEX(QryItemNamed,MATCH(TRIM(O170),ITEM,0),4)),"123456789012"))-9))&amp;O171,IFERROR(TRIM(INDEX(QryItemNamed,MATCH(TRIM(O170),ITEM,0),4))&amp;O171,"ITEM CODE DOES NOT EXIST IN ITEM MASTER")))</f>
        <v/>
      </c>
      <c r="P175" s="119" t="str">
        <f t="shared" si="55"/>
        <v/>
      </c>
      <c r="Q175" s="119" t="str">
        <f t="shared" si="55"/>
        <v/>
      </c>
      <c r="R175" s="119" t="str">
        <f t="shared" si="55"/>
        <v/>
      </c>
      <c r="S175" s="119" t="str">
        <f t="shared" si="55"/>
        <v/>
      </c>
      <c r="T175" s="119" t="str">
        <f t="shared" si="55"/>
        <v/>
      </c>
      <c r="U175" s="119" t="str">
        <f t="shared" si="55"/>
        <v/>
      </c>
      <c r="V175" s="51"/>
      <c r="W175" s="51"/>
      <c r="X175" s="119" t="str">
        <f t="shared" si="55"/>
        <v/>
      </c>
      <c r="Y175" s="51"/>
      <c r="Z175" s="119" t="str">
        <f t="shared" si="55"/>
        <v/>
      </c>
      <c r="AA175" s="119" t="str">
        <f t="shared" si="55"/>
        <v/>
      </c>
      <c r="AB175" s="119" t="str">
        <f t="shared" si="55"/>
        <v/>
      </c>
      <c r="AC175" s="119" t="str">
        <f t="shared" si="55"/>
        <v/>
      </c>
      <c r="AD175" s="119" t="str">
        <f t="shared" si="55"/>
        <v/>
      </c>
      <c r="AE175" s="119" t="str">
        <f t="shared" si="55"/>
        <v/>
      </c>
      <c r="AF175" s="119" t="str">
        <f t="shared" si="55"/>
        <v/>
      </c>
    </row>
    <row r="176" spans="2:32" ht="12.75" customHeight="1" x14ac:dyDescent="0.2">
      <c r="B176" s="142"/>
      <c r="D176" s="118"/>
      <c r="E176" s="120"/>
      <c r="F176" s="125"/>
      <c r="G176" s="126"/>
      <c r="H176" s="127"/>
      <c r="I176" s="129"/>
      <c r="J176" s="118"/>
      <c r="K176" s="118"/>
      <c r="L176" s="118"/>
      <c r="M176" s="118"/>
      <c r="N176" s="118"/>
      <c r="O176" s="120"/>
      <c r="P176" s="120"/>
      <c r="Q176" s="120"/>
      <c r="R176" s="120"/>
      <c r="S176" s="120"/>
      <c r="T176" s="120"/>
      <c r="U176" s="120"/>
      <c r="V176" s="52"/>
      <c r="W176" s="52"/>
      <c r="X176" s="120"/>
      <c r="Y176" s="52"/>
      <c r="Z176" s="120"/>
      <c r="AA176" s="120"/>
      <c r="AB176" s="120"/>
      <c r="AC176" s="120"/>
      <c r="AD176" s="120"/>
      <c r="AE176" s="120"/>
      <c r="AF176" s="120"/>
    </row>
    <row r="177" spans="2:32" ht="12.75" customHeight="1" x14ac:dyDescent="0.2">
      <c r="B177" s="142"/>
      <c r="D177" s="118"/>
      <c r="E177" s="120"/>
      <c r="F177" s="125"/>
      <c r="G177" s="126"/>
      <c r="H177" s="127"/>
      <c r="I177" s="129"/>
      <c r="J177" s="118"/>
      <c r="K177" s="118"/>
      <c r="L177" s="118"/>
      <c r="M177" s="118"/>
      <c r="N177" s="118"/>
      <c r="O177" s="120"/>
      <c r="P177" s="120"/>
      <c r="Q177" s="120"/>
      <c r="R177" s="120"/>
      <c r="S177" s="120"/>
      <c r="T177" s="120"/>
      <c r="U177" s="120"/>
      <c r="V177" s="52"/>
      <c r="W177" s="52"/>
      <c r="X177" s="120"/>
      <c r="Y177" s="52"/>
      <c r="Z177" s="120"/>
      <c r="AA177" s="120"/>
      <c r="AB177" s="120"/>
      <c r="AC177" s="120"/>
      <c r="AD177" s="120"/>
      <c r="AE177" s="120"/>
      <c r="AF177" s="120"/>
    </row>
    <row r="178" spans="2:32" ht="12.75" customHeight="1" x14ac:dyDescent="0.2">
      <c r="B178" s="142"/>
      <c r="D178" s="118"/>
      <c r="E178" s="120"/>
      <c r="F178" s="125"/>
      <c r="G178" s="126"/>
      <c r="H178" s="127"/>
      <c r="I178" s="129"/>
      <c r="J178" s="118"/>
      <c r="K178" s="118"/>
      <c r="L178" s="118"/>
      <c r="M178" s="118"/>
      <c r="N178" s="118"/>
      <c r="O178" s="120"/>
      <c r="P178" s="120"/>
      <c r="Q178" s="120"/>
      <c r="R178" s="120"/>
      <c r="S178" s="120"/>
      <c r="T178" s="120"/>
      <c r="U178" s="120"/>
      <c r="V178" s="52"/>
      <c r="W178" s="52"/>
      <c r="X178" s="120"/>
      <c r="Y178" s="52"/>
      <c r="Z178" s="120"/>
      <c r="AA178" s="120"/>
      <c r="AB178" s="120"/>
      <c r="AC178" s="120"/>
      <c r="AD178" s="120"/>
      <c r="AE178" s="120"/>
      <c r="AF178" s="120"/>
    </row>
    <row r="179" spans="2:32" ht="12.75" customHeight="1" x14ac:dyDescent="0.2">
      <c r="B179" s="142"/>
      <c r="D179" s="118"/>
      <c r="E179" s="120"/>
      <c r="F179" s="125"/>
      <c r="G179" s="126"/>
      <c r="H179" s="127"/>
      <c r="I179" s="129"/>
      <c r="J179" s="118"/>
      <c r="K179" s="118"/>
      <c r="L179" s="118"/>
      <c r="M179" s="118"/>
      <c r="N179" s="118"/>
      <c r="O179" s="120"/>
      <c r="P179" s="120"/>
      <c r="Q179" s="120"/>
      <c r="R179" s="120"/>
      <c r="S179" s="120"/>
      <c r="T179" s="120"/>
      <c r="U179" s="120"/>
      <c r="V179" s="52"/>
      <c r="W179" s="52"/>
      <c r="X179" s="120"/>
      <c r="Y179" s="52"/>
      <c r="Z179" s="120"/>
      <c r="AA179" s="120"/>
      <c r="AB179" s="120"/>
      <c r="AC179" s="120"/>
      <c r="AD179" s="120"/>
      <c r="AE179" s="120"/>
      <c r="AF179" s="120"/>
    </row>
    <row r="180" spans="2:32" ht="12.75" customHeight="1" x14ac:dyDescent="0.2">
      <c r="B180" s="142"/>
      <c r="D180" s="118"/>
      <c r="E180" s="120"/>
      <c r="F180" s="125"/>
      <c r="G180" s="126"/>
      <c r="H180" s="127"/>
      <c r="I180" s="129"/>
      <c r="J180" s="118"/>
      <c r="K180" s="118"/>
      <c r="L180" s="118"/>
      <c r="M180" s="118"/>
      <c r="N180" s="118"/>
      <c r="O180" s="120"/>
      <c r="P180" s="120"/>
      <c r="Q180" s="120"/>
      <c r="R180" s="120"/>
      <c r="S180" s="120"/>
      <c r="T180" s="120"/>
      <c r="U180" s="120"/>
      <c r="V180" s="52"/>
      <c r="W180" s="52"/>
      <c r="X180" s="120"/>
      <c r="Y180" s="52"/>
      <c r="Z180" s="120"/>
      <c r="AA180" s="120"/>
      <c r="AB180" s="120"/>
      <c r="AC180" s="120"/>
      <c r="AD180" s="120"/>
      <c r="AE180" s="120"/>
      <c r="AF180" s="120"/>
    </row>
    <row r="181" spans="2:32" ht="12.75" customHeight="1" x14ac:dyDescent="0.2">
      <c r="B181" s="142"/>
      <c r="D181" s="118"/>
      <c r="E181" s="120"/>
      <c r="F181" s="125"/>
      <c r="G181" s="126"/>
      <c r="H181" s="127"/>
      <c r="I181" s="129"/>
      <c r="J181" s="118"/>
      <c r="K181" s="118"/>
      <c r="L181" s="118"/>
      <c r="M181" s="118"/>
      <c r="N181" s="118"/>
      <c r="O181" s="120"/>
      <c r="P181" s="120"/>
      <c r="Q181" s="120"/>
      <c r="R181" s="120"/>
      <c r="S181" s="120"/>
      <c r="T181" s="120"/>
      <c r="U181" s="120"/>
      <c r="V181" s="52"/>
      <c r="W181" s="52"/>
      <c r="X181" s="120"/>
      <c r="Y181" s="52"/>
      <c r="Z181" s="120"/>
      <c r="AA181" s="120"/>
      <c r="AB181" s="120"/>
      <c r="AC181" s="120"/>
      <c r="AD181" s="120"/>
      <c r="AE181" s="120"/>
      <c r="AF181" s="120"/>
    </row>
    <row r="182" spans="2:32" ht="12.75" customHeight="1" x14ac:dyDescent="0.2">
      <c r="B182" s="142"/>
      <c r="D182" s="118"/>
      <c r="E182" s="120"/>
      <c r="F182" s="125"/>
      <c r="G182" s="126"/>
      <c r="H182" s="127"/>
      <c r="I182" s="129"/>
      <c r="J182" s="118"/>
      <c r="K182" s="118"/>
      <c r="L182" s="118"/>
      <c r="M182" s="118"/>
      <c r="N182" s="118"/>
      <c r="O182" s="120"/>
      <c r="P182" s="120"/>
      <c r="Q182" s="120"/>
      <c r="R182" s="120"/>
      <c r="S182" s="120"/>
      <c r="T182" s="120"/>
      <c r="U182" s="120"/>
      <c r="V182" s="52"/>
      <c r="W182" s="52"/>
      <c r="X182" s="120"/>
      <c r="Y182" s="52"/>
      <c r="Z182" s="120"/>
      <c r="AA182" s="120"/>
      <c r="AB182" s="120"/>
      <c r="AC182" s="120"/>
      <c r="AD182" s="120"/>
      <c r="AE182" s="120"/>
      <c r="AF182" s="120"/>
    </row>
    <row r="183" spans="2:32" ht="12.75" customHeight="1" x14ac:dyDescent="0.2">
      <c r="B183" s="142"/>
      <c r="D183" s="118"/>
      <c r="E183" s="120"/>
      <c r="F183" s="125"/>
      <c r="G183" s="126"/>
      <c r="H183" s="127"/>
      <c r="I183" s="129"/>
      <c r="J183" s="118"/>
      <c r="K183" s="118"/>
      <c r="L183" s="118"/>
      <c r="M183" s="118"/>
      <c r="N183" s="118"/>
      <c r="O183" s="120"/>
      <c r="P183" s="120"/>
      <c r="Q183" s="120"/>
      <c r="R183" s="120"/>
      <c r="S183" s="120"/>
      <c r="T183" s="120"/>
      <c r="U183" s="120"/>
      <c r="V183" s="52"/>
      <c r="W183" s="52"/>
      <c r="X183" s="120"/>
      <c r="Y183" s="52"/>
      <c r="Z183" s="120"/>
      <c r="AA183" s="120"/>
      <c r="AB183" s="120"/>
      <c r="AC183" s="120"/>
      <c r="AD183" s="120"/>
      <c r="AE183" s="120"/>
      <c r="AF183" s="120"/>
    </row>
    <row r="184" spans="2:32" ht="12.75" customHeight="1" x14ac:dyDescent="0.2">
      <c r="B184" s="142"/>
      <c r="D184" s="118"/>
      <c r="E184" s="120"/>
      <c r="F184" s="125"/>
      <c r="G184" s="126"/>
      <c r="H184" s="127"/>
      <c r="I184" s="129"/>
      <c r="J184" s="118"/>
      <c r="K184" s="118"/>
      <c r="L184" s="118"/>
      <c r="M184" s="118"/>
      <c r="N184" s="118"/>
      <c r="O184" s="120"/>
      <c r="P184" s="120"/>
      <c r="Q184" s="120"/>
      <c r="R184" s="120"/>
      <c r="S184" s="120"/>
      <c r="T184" s="120"/>
      <c r="U184" s="120"/>
      <c r="V184" s="52"/>
      <c r="W184" s="52"/>
      <c r="X184" s="120"/>
      <c r="Y184" s="52"/>
      <c r="Z184" s="120"/>
      <c r="AA184" s="120"/>
      <c r="AB184" s="120"/>
      <c r="AC184" s="120"/>
      <c r="AD184" s="120"/>
      <c r="AE184" s="120"/>
      <c r="AF184" s="120"/>
    </row>
    <row r="185" spans="2:32" ht="12.75" customHeight="1" x14ac:dyDescent="0.2">
      <c r="B185" s="142"/>
      <c r="D185" s="118"/>
      <c r="E185" s="120"/>
      <c r="F185" s="125"/>
      <c r="G185" s="126"/>
      <c r="H185" s="127"/>
      <c r="I185" s="129"/>
      <c r="J185" s="118"/>
      <c r="K185" s="118"/>
      <c r="L185" s="118"/>
      <c r="M185" s="118"/>
      <c r="N185" s="118"/>
      <c r="O185" s="120"/>
      <c r="P185" s="120"/>
      <c r="Q185" s="120"/>
      <c r="R185" s="120"/>
      <c r="S185" s="120"/>
      <c r="T185" s="120"/>
      <c r="U185" s="120"/>
      <c r="V185" s="52"/>
      <c r="W185" s="52"/>
      <c r="X185" s="120"/>
      <c r="Y185" s="52"/>
      <c r="Z185" s="120"/>
      <c r="AA185" s="120"/>
      <c r="AB185" s="120"/>
      <c r="AC185" s="120"/>
      <c r="AD185" s="120"/>
      <c r="AE185" s="120"/>
      <c r="AF185" s="120"/>
    </row>
    <row r="186" spans="2:32" ht="12.75" customHeight="1" x14ac:dyDescent="0.2">
      <c r="B186" s="142"/>
      <c r="D186" s="154"/>
      <c r="E186" s="121"/>
      <c r="F186" s="125"/>
      <c r="G186" s="126"/>
      <c r="H186" s="127"/>
      <c r="I186" s="129"/>
      <c r="J186" s="118"/>
      <c r="K186" s="118"/>
      <c r="L186" s="118"/>
      <c r="M186" s="118"/>
      <c r="N186" s="118"/>
      <c r="O186" s="121"/>
      <c r="P186" s="121"/>
      <c r="Q186" s="121"/>
      <c r="R186" s="121"/>
      <c r="S186" s="121"/>
      <c r="T186" s="121"/>
      <c r="U186" s="121"/>
      <c r="V186" s="53"/>
      <c r="W186" s="53"/>
      <c r="X186" s="121"/>
      <c r="Y186" s="53"/>
      <c r="Z186" s="121"/>
      <c r="AA186" s="121"/>
      <c r="AB186" s="121"/>
      <c r="AC186" s="121"/>
      <c r="AD186" s="121"/>
      <c r="AE186" s="121"/>
      <c r="AF186" s="121"/>
    </row>
    <row r="187" spans="2:32" ht="12.75" customHeight="1" thickBot="1" x14ac:dyDescent="0.25">
      <c r="B187" s="143"/>
      <c r="D187" s="21" t="str">
        <f t="shared" ref="D187" si="56">IF(OR(TRIM(D170)=0,TRIM(D170)=""),"",IF(IFERROR(TRIM(INDEX(QryItemNamed,MATCH(TRIM(D170),ITEM,0),3)),"")="LS","",IFERROR(TRIM(INDEX(QryItemNamed,MATCH(TRIM(D170),ITEM,0),3)),"")))</f>
        <v/>
      </c>
      <c r="E187" s="21" t="str">
        <f t="shared" ref="E187" si="57">IF(OR(TRIM(E170)=0,TRIM(E170)=""),"",IF(IFERROR(TRIM(INDEX(QryItemNamed,MATCH(TRIM(E170),ITEM,0),3)),"")="LS","",IFERROR(TRIM(INDEX(QryItemNamed,MATCH(TRIM(E170),ITEM,0),3)),"")))</f>
        <v/>
      </c>
      <c r="F187" s="107"/>
      <c r="G187" s="107"/>
      <c r="H187" s="107"/>
      <c r="I187" s="19"/>
      <c r="J187" s="20"/>
      <c r="K187" s="21" t="s">
        <v>6</v>
      </c>
      <c r="L187" s="21" t="s">
        <v>6</v>
      </c>
      <c r="M187" s="21" t="s">
        <v>30</v>
      </c>
      <c r="N187" s="21" t="s">
        <v>30</v>
      </c>
      <c r="O187" s="21" t="str">
        <f t="shared" ref="O187:AF187" si="58">IF(OR(TRIM(O170)=0,TRIM(O170)=""),"",IF(IFERROR(TRIM(INDEX(QryItemNamed,MATCH(TRIM(O170),ITEM,0),3)),"")="LS","",IFERROR(TRIM(INDEX(QryItemNamed,MATCH(TRIM(O170),ITEM,0),3)),"")))</f>
        <v/>
      </c>
      <c r="P187" s="21" t="str">
        <f t="shared" si="58"/>
        <v/>
      </c>
      <c r="Q187" s="21" t="str">
        <f t="shared" si="58"/>
        <v/>
      </c>
      <c r="R187" s="21" t="str">
        <f t="shared" si="58"/>
        <v/>
      </c>
      <c r="S187" s="21" t="str">
        <f t="shared" si="58"/>
        <v/>
      </c>
      <c r="T187" s="21" t="str">
        <f t="shared" si="58"/>
        <v/>
      </c>
      <c r="U187" s="21" t="str">
        <f t="shared" si="58"/>
        <v/>
      </c>
      <c r="V187" s="21"/>
      <c r="W187" s="21"/>
      <c r="X187" s="21" t="str">
        <f t="shared" si="58"/>
        <v/>
      </c>
      <c r="Y187" s="21"/>
      <c r="Z187" s="21" t="str">
        <f t="shared" si="58"/>
        <v/>
      </c>
      <c r="AA187" s="21" t="str">
        <f t="shared" si="58"/>
        <v/>
      </c>
      <c r="AB187" s="21" t="str">
        <f t="shared" si="58"/>
        <v/>
      </c>
      <c r="AC187" s="21" t="str">
        <f t="shared" si="58"/>
        <v/>
      </c>
      <c r="AD187" s="21" t="str">
        <f t="shared" si="58"/>
        <v/>
      </c>
      <c r="AE187" s="21" t="str">
        <f t="shared" si="58"/>
        <v/>
      </c>
      <c r="AF187" s="21" t="str">
        <f t="shared" si="58"/>
        <v/>
      </c>
    </row>
    <row r="188" spans="2:32" ht="12.75" customHeight="1" x14ac:dyDescent="0.2">
      <c r="B188" s="48"/>
      <c r="D188" s="54"/>
      <c r="E188" s="26"/>
      <c r="F188" s="22"/>
      <c r="G188" s="23"/>
      <c r="H188" s="22"/>
      <c r="I188" s="24"/>
      <c r="J188" s="23"/>
      <c r="K188" s="25" t="str">
        <f>IF(F188&lt;&gt;"",H188-F188,"")</f>
        <v/>
      </c>
      <c r="L188" s="25"/>
      <c r="M188" s="25" t="str">
        <f>IF(F188&lt;&gt;"",K188*L188/9,"")</f>
        <v/>
      </c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</row>
    <row r="189" spans="2:32" ht="12.75" customHeight="1" x14ac:dyDescent="0.2">
      <c r="B189" s="49"/>
      <c r="D189" s="54"/>
      <c r="E189" s="26"/>
      <c r="F189" s="22"/>
      <c r="G189" s="23" t="s">
        <v>1</v>
      </c>
      <c r="H189" s="22"/>
      <c r="I189" s="24"/>
      <c r="J189" s="23"/>
      <c r="K189" s="25" t="str">
        <f t="shared" ref="K189:K246" si="59">IF(F189&lt;&gt;"",H189-F189,"")</f>
        <v/>
      </c>
      <c r="L189" s="25"/>
      <c r="M189" s="25" t="str">
        <f t="shared" ref="M189:M246" si="60">IF(F189&lt;&gt;"",K189*L189/9,"")</f>
        <v/>
      </c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7"/>
    </row>
    <row r="190" spans="2:32" ht="12.75" customHeight="1" x14ac:dyDescent="0.2">
      <c r="B190" s="49"/>
      <c r="D190" s="54"/>
      <c r="E190" s="26"/>
      <c r="F190" s="28"/>
      <c r="G190" s="29"/>
      <c r="H190" s="28"/>
      <c r="I190" s="30"/>
      <c r="J190" s="29"/>
      <c r="K190" s="27" t="str">
        <f t="shared" si="59"/>
        <v/>
      </c>
      <c r="L190" s="27"/>
      <c r="M190" s="27" t="str">
        <f t="shared" si="60"/>
        <v/>
      </c>
      <c r="N190" s="27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7"/>
    </row>
    <row r="191" spans="2:32" ht="12.75" customHeight="1" x14ac:dyDescent="0.2">
      <c r="B191" s="49"/>
      <c r="D191" s="54"/>
      <c r="E191" s="26"/>
      <c r="F191" s="28"/>
      <c r="G191" s="29"/>
      <c r="H191" s="28"/>
      <c r="I191" s="30"/>
      <c r="J191" s="29"/>
      <c r="K191" s="27" t="str">
        <f t="shared" si="59"/>
        <v/>
      </c>
      <c r="L191" s="27"/>
      <c r="M191" s="27" t="str">
        <f t="shared" si="60"/>
        <v/>
      </c>
      <c r="N191" s="27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7"/>
    </row>
    <row r="192" spans="2:32" ht="12.75" customHeight="1" x14ac:dyDescent="0.2">
      <c r="B192" s="49"/>
      <c r="D192" s="54"/>
      <c r="E192" s="26"/>
      <c r="F192" s="28"/>
      <c r="G192" s="29"/>
      <c r="H192" s="28"/>
      <c r="I192" s="30"/>
      <c r="J192" s="29"/>
      <c r="K192" s="27" t="str">
        <f t="shared" si="59"/>
        <v/>
      </c>
      <c r="L192" s="27"/>
      <c r="M192" s="27" t="str">
        <f t="shared" si="60"/>
        <v/>
      </c>
      <c r="N192" s="27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31"/>
      <c r="AD192" s="31"/>
      <c r="AE192" s="27"/>
      <c r="AF192" s="27"/>
    </row>
    <row r="193" spans="2:32" ht="12.75" customHeight="1" x14ac:dyDescent="0.2">
      <c r="B193" s="49"/>
      <c r="D193" s="54"/>
      <c r="E193" s="26"/>
      <c r="F193" s="28"/>
      <c r="G193" s="29"/>
      <c r="H193" s="28"/>
      <c r="I193" s="30"/>
      <c r="J193" s="29"/>
      <c r="K193" s="27" t="str">
        <f t="shared" si="59"/>
        <v/>
      </c>
      <c r="L193" s="27"/>
      <c r="M193" s="27" t="str">
        <f t="shared" si="60"/>
        <v/>
      </c>
      <c r="N193" s="27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7"/>
      <c r="AB193" s="25"/>
      <c r="AC193" s="31"/>
      <c r="AD193" s="31"/>
      <c r="AE193" s="27"/>
      <c r="AF193" s="27"/>
    </row>
    <row r="194" spans="2:32" ht="12.75" customHeight="1" x14ac:dyDescent="0.2">
      <c r="B194" s="49"/>
      <c r="D194" s="54"/>
      <c r="E194" s="26"/>
      <c r="F194" s="28"/>
      <c r="G194" s="29"/>
      <c r="H194" s="28"/>
      <c r="I194" s="30"/>
      <c r="J194" s="29"/>
      <c r="K194" s="27" t="str">
        <f t="shared" si="59"/>
        <v/>
      </c>
      <c r="L194" s="27"/>
      <c r="M194" s="27" t="str">
        <f t="shared" si="60"/>
        <v/>
      </c>
      <c r="N194" s="27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7"/>
      <c r="AB194" s="25"/>
      <c r="AC194" s="31"/>
      <c r="AD194" s="31"/>
      <c r="AE194" s="27"/>
      <c r="AF194" s="27"/>
    </row>
    <row r="195" spans="2:32" ht="12.75" customHeight="1" x14ac:dyDescent="0.2">
      <c r="B195" s="49"/>
      <c r="D195" s="54"/>
      <c r="E195" s="26"/>
      <c r="F195" s="28"/>
      <c r="G195" s="29"/>
      <c r="H195" s="28"/>
      <c r="I195" s="30"/>
      <c r="J195" s="29"/>
      <c r="K195" s="27" t="str">
        <f t="shared" si="59"/>
        <v/>
      </c>
      <c r="L195" s="27"/>
      <c r="M195" s="27" t="str">
        <f t="shared" si="60"/>
        <v/>
      </c>
      <c r="N195" s="27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7"/>
      <c r="AB195" s="25"/>
      <c r="AC195" s="31"/>
      <c r="AD195" s="31"/>
      <c r="AE195" s="27"/>
      <c r="AF195" s="27"/>
    </row>
    <row r="196" spans="2:32" ht="12.75" customHeight="1" x14ac:dyDescent="0.2">
      <c r="B196" s="49"/>
      <c r="D196" s="54"/>
      <c r="E196" s="26"/>
      <c r="F196" s="28"/>
      <c r="G196" s="29"/>
      <c r="H196" s="28"/>
      <c r="I196" s="30"/>
      <c r="J196" s="29"/>
      <c r="K196" s="27" t="str">
        <f t="shared" si="59"/>
        <v/>
      </c>
      <c r="L196" s="27"/>
      <c r="M196" s="27" t="str">
        <f t="shared" si="60"/>
        <v/>
      </c>
      <c r="N196" s="27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7"/>
      <c r="AB196" s="25"/>
      <c r="AC196" s="31"/>
      <c r="AD196" s="31"/>
      <c r="AE196" s="27"/>
      <c r="AF196" s="27"/>
    </row>
    <row r="197" spans="2:32" ht="12.75" customHeight="1" x14ac:dyDescent="0.2">
      <c r="B197" s="49"/>
      <c r="D197" s="54"/>
      <c r="E197" s="26"/>
      <c r="F197" s="28"/>
      <c r="G197" s="29"/>
      <c r="H197" s="28"/>
      <c r="I197" s="30"/>
      <c r="J197" s="29"/>
      <c r="K197" s="27" t="str">
        <f t="shared" si="59"/>
        <v/>
      </c>
      <c r="L197" s="27"/>
      <c r="M197" s="27" t="str">
        <f t="shared" si="60"/>
        <v/>
      </c>
      <c r="N197" s="27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7"/>
      <c r="AB197" s="25"/>
      <c r="AC197" s="31"/>
      <c r="AD197" s="31"/>
      <c r="AE197" s="27"/>
      <c r="AF197" s="27"/>
    </row>
    <row r="198" spans="2:32" ht="12.75" customHeight="1" x14ac:dyDescent="0.2">
      <c r="B198" s="49"/>
      <c r="D198" s="54"/>
      <c r="E198" s="26"/>
      <c r="F198" s="28"/>
      <c r="G198" s="29"/>
      <c r="H198" s="28"/>
      <c r="I198" s="30"/>
      <c r="J198" s="29"/>
      <c r="K198" s="27" t="str">
        <f t="shared" si="59"/>
        <v/>
      </c>
      <c r="L198" s="27"/>
      <c r="M198" s="27" t="str">
        <f t="shared" si="60"/>
        <v/>
      </c>
      <c r="N198" s="27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7"/>
      <c r="AB198" s="25"/>
      <c r="AC198" s="31"/>
      <c r="AD198" s="31"/>
      <c r="AE198" s="27"/>
      <c r="AF198" s="27"/>
    </row>
    <row r="199" spans="2:32" ht="12.75" customHeight="1" x14ac:dyDescent="0.2">
      <c r="B199" s="49"/>
      <c r="D199" s="54"/>
      <c r="E199" s="26"/>
      <c r="F199" s="28"/>
      <c r="G199" s="29"/>
      <c r="H199" s="28"/>
      <c r="I199" s="30"/>
      <c r="J199" s="29"/>
      <c r="K199" s="27" t="str">
        <f t="shared" si="59"/>
        <v/>
      </c>
      <c r="L199" s="27"/>
      <c r="M199" s="27" t="str">
        <f t="shared" si="60"/>
        <v/>
      </c>
      <c r="N199" s="27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7"/>
      <c r="AB199" s="25"/>
      <c r="AC199" s="31"/>
      <c r="AD199" s="31"/>
      <c r="AE199" s="27"/>
      <c r="AF199" s="27"/>
    </row>
    <row r="200" spans="2:32" ht="12.75" customHeight="1" x14ac:dyDescent="0.2">
      <c r="B200" s="49"/>
      <c r="D200" s="54"/>
      <c r="E200" s="26"/>
      <c r="F200" s="28"/>
      <c r="G200" s="29"/>
      <c r="H200" s="28"/>
      <c r="I200" s="30"/>
      <c r="J200" s="29"/>
      <c r="K200" s="27" t="str">
        <f t="shared" si="59"/>
        <v/>
      </c>
      <c r="L200" s="27"/>
      <c r="M200" s="27" t="str">
        <f t="shared" si="60"/>
        <v/>
      </c>
      <c r="N200" s="27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7"/>
      <c r="AB200" s="25"/>
      <c r="AC200" s="31"/>
      <c r="AD200" s="31"/>
      <c r="AE200" s="27"/>
      <c r="AF200" s="27"/>
    </row>
    <row r="201" spans="2:32" ht="12.75" customHeight="1" x14ac:dyDescent="0.2">
      <c r="B201" s="49"/>
      <c r="D201" s="54"/>
      <c r="E201" s="26"/>
      <c r="F201" s="28"/>
      <c r="G201" s="29"/>
      <c r="H201" s="28"/>
      <c r="I201" s="30"/>
      <c r="J201" s="29"/>
      <c r="K201" s="27" t="str">
        <f t="shared" si="59"/>
        <v/>
      </c>
      <c r="L201" s="27"/>
      <c r="M201" s="27" t="str">
        <f t="shared" si="60"/>
        <v/>
      </c>
      <c r="N201" s="27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7"/>
      <c r="AB201" s="25"/>
      <c r="AC201" s="31"/>
      <c r="AD201" s="31"/>
      <c r="AE201" s="27"/>
      <c r="AF201" s="27"/>
    </row>
    <row r="202" spans="2:32" ht="12.75" customHeight="1" x14ac:dyDescent="0.2">
      <c r="B202" s="49"/>
      <c r="D202" s="54"/>
      <c r="E202" s="26"/>
      <c r="F202" s="28"/>
      <c r="G202" s="29"/>
      <c r="H202" s="28"/>
      <c r="I202" s="30"/>
      <c r="J202" s="29"/>
      <c r="K202" s="27" t="str">
        <f t="shared" si="59"/>
        <v/>
      </c>
      <c r="L202" s="27"/>
      <c r="M202" s="27" t="str">
        <f t="shared" si="60"/>
        <v/>
      </c>
      <c r="N202" s="27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7"/>
      <c r="AB202" s="25"/>
      <c r="AC202" s="31"/>
      <c r="AD202" s="31"/>
      <c r="AE202" s="27"/>
      <c r="AF202" s="27"/>
    </row>
    <row r="203" spans="2:32" ht="12.75" customHeight="1" x14ac:dyDescent="0.2">
      <c r="B203" s="49"/>
      <c r="D203" s="54"/>
      <c r="E203" s="26"/>
      <c r="F203" s="28"/>
      <c r="G203" s="29"/>
      <c r="H203" s="28"/>
      <c r="I203" s="30"/>
      <c r="J203" s="29"/>
      <c r="K203" s="27" t="str">
        <f t="shared" si="59"/>
        <v/>
      </c>
      <c r="L203" s="27"/>
      <c r="M203" s="27" t="str">
        <f t="shared" si="60"/>
        <v/>
      </c>
      <c r="N203" s="27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7"/>
      <c r="AB203" s="25"/>
      <c r="AC203" s="31"/>
      <c r="AD203" s="31"/>
      <c r="AE203" s="27"/>
      <c r="AF203" s="27"/>
    </row>
    <row r="204" spans="2:32" ht="12.75" customHeight="1" x14ac:dyDescent="0.2">
      <c r="B204" s="49"/>
      <c r="D204" s="54"/>
      <c r="E204" s="26"/>
      <c r="F204" s="28"/>
      <c r="G204" s="29"/>
      <c r="H204" s="28"/>
      <c r="I204" s="30"/>
      <c r="J204" s="29"/>
      <c r="K204" s="27" t="str">
        <f t="shared" si="59"/>
        <v/>
      </c>
      <c r="L204" s="27"/>
      <c r="M204" s="27" t="str">
        <f t="shared" si="60"/>
        <v/>
      </c>
      <c r="N204" s="27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7"/>
      <c r="AB204" s="25"/>
      <c r="AC204" s="31"/>
      <c r="AD204" s="31"/>
      <c r="AE204" s="27"/>
      <c r="AF204" s="27"/>
    </row>
    <row r="205" spans="2:32" ht="12.75" customHeight="1" x14ac:dyDescent="0.2">
      <c r="B205" s="49"/>
      <c r="D205" s="54"/>
      <c r="E205" s="26"/>
      <c r="F205" s="28"/>
      <c r="G205" s="29"/>
      <c r="H205" s="28"/>
      <c r="I205" s="30"/>
      <c r="J205" s="29"/>
      <c r="K205" s="27" t="str">
        <f t="shared" si="59"/>
        <v/>
      </c>
      <c r="L205" s="27"/>
      <c r="M205" s="27" t="str">
        <f t="shared" si="60"/>
        <v/>
      </c>
      <c r="N205" s="27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7"/>
      <c r="AB205" s="25"/>
      <c r="AC205" s="31"/>
      <c r="AD205" s="31"/>
      <c r="AE205" s="27"/>
      <c r="AF205" s="27"/>
    </row>
    <row r="206" spans="2:32" ht="12.75" customHeight="1" x14ac:dyDescent="0.2">
      <c r="B206" s="49"/>
      <c r="D206" s="54"/>
      <c r="E206" s="26"/>
      <c r="F206" s="28"/>
      <c r="G206" s="29"/>
      <c r="H206" s="28"/>
      <c r="I206" s="30"/>
      <c r="J206" s="29"/>
      <c r="K206" s="27" t="str">
        <f t="shared" si="59"/>
        <v/>
      </c>
      <c r="L206" s="27"/>
      <c r="M206" s="27" t="str">
        <f t="shared" si="60"/>
        <v/>
      </c>
      <c r="N206" s="27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7"/>
      <c r="AB206" s="25"/>
      <c r="AC206" s="31"/>
      <c r="AD206" s="31"/>
      <c r="AE206" s="27"/>
      <c r="AF206" s="27"/>
    </row>
    <row r="207" spans="2:32" ht="12.75" customHeight="1" x14ac:dyDescent="0.2">
      <c r="B207" s="49"/>
      <c r="D207" s="54"/>
      <c r="E207" s="26"/>
      <c r="F207" s="28"/>
      <c r="G207" s="29"/>
      <c r="H207" s="28"/>
      <c r="I207" s="30"/>
      <c r="J207" s="29"/>
      <c r="K207" s="27" t="str">
        <f t="shared" si="59"/>
        <v/>
      </c>
      <c r="L207" s="27"/>
      <c r="M207" s="27" t="str">
        <f t="shared" si="60"/>
        <v/>
      </c>
      <c r="N207" s="27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7"/>
      <c r="AB207" s="25"/>
      <c r="AC207" s="31"/>
      <c r="AD207" s="31"/>
      <c r="AE207" s="27"/>
      <c r="AF207" s="27"/>
    </row>
    <row r="208" spans="2:32" ht="12.75" customHeight="1" x14ac:dyDescent="0.2">
      <c r="B208" s="49"/>
      <c r="D208" s="54"/>
      <c r="E208" s="26"/>
      <c r="F208" s="28"/>
      <c r="G208" s="29"/>
      <c r="H208" s="28"/>
      <c r="I208" s="30"/>
      <c r="J208" s="29"/>
      <c r="K208" s="27" t="str">
        <f t="shared" si="59"/>
        <v/>
      </c>
      <c r="L208" s="27"/>
      <c r="M208" s="27" t="str">
        <f t="shared" si="60"/>
        <v/>
      </c>
      <c r="N208" s="27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7"/>
      <c r="AB208" s="25"/>
      <c r="AC208" s="31"/>
      <c r="AD208" s="31"/>
      <c r="AE208" s="27"/>
      <c r="AF208" s="27"/>
    </row>
    <row r="209" spans="2:32" ht="12.75" customHeight="1" x14ac:dyDescent="0.2">
      <c r="B209" s="49"/>
      <c r="D209" s="54"/>
      <c r="E209" s="26"/>
      <c r="F209" s="28"/>
      <c r="G209" s="29"/>
      <c r="H209" s="28"/>
      <c r="I209" s="30"/>
      <c r="J209" s="29"/>
      <c r="K209" s="27" t="str">
        <f t="shared" si="59"/>
        <v/>
      </c>
      <c r="L209" s="27"/>
      <c r="M209" s="27" t="str">
        <f t="shared" si="60"/>
        <v/>
      </c>
      <c r="N209" s="27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7"/>
      <c r="AB209" s="25"/>
      <c r="AC209" s="31"/>
      <c r="AD209" s="31"/>
      <c r="AE209" s="27"/>
      <c r="AF209" s="27"/>
    </row>
    <row r="210" spans="2:32" ht="12.75" customHeight="1" x14ac:dyDescent="0.2">
      <c r="B210" s="49"/>
      <c r="D210" s="54"/>
      <c r="E210" s="26"/>
      <c r="F210" s="28"/>
      <c r="G210" s="29"/>
      <c r="H210" s="28"/>
      <c r="I210" s="30"/>
      <c r="J210" s="29"/>
      <c r="K210" s="27" t="str">
        <f t="shared" si="59"/>
        <v/>
      </c>
      <c r="L210" s="27"/>
      <c r="M210" s="27" t="str">
        <f t="shared" si="60"/>
        <v/>
      </c>
      <c r="N210" s="27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7"/>
      <c r="AB210" s="25"/>
      <c r="AC210" s="31"/>
      <c r="AD210" s="31"/>
      <c r="AE210" s="27"/>
      <c r="AF210" s="27"/>
    </row>
    <row r="211" spans="2:32" ht="12.75" customHeight="1" x14ac:dyDescent="0.2">
      <c r="B211" s="49"/>
      <c r="D211" s="54"/>
      <c r="E211" s="26"/>
      <c r="F211" s="28"/>
      <c r="G211" s="29"/>
      <c r="H211" s="28"/>
      <c r="I211" s="30"/>
      <c r="J211" s="29"/>
      <c r="K211" s="27" t="str">
        <f t="shared" si="59"/>
        <v/>
      </c>
      <c r="L211" s="27"/>
      <c r="M211" s="27" t="str">
        <f t="shared" si="60"/>
        <v/>
      </c>
      <c r="N211" s="27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7"/>
      <c r="AB211" s="25"/>
      <c r="AC211" s="31"/>
      <c r="AD211" s="31"/>
      <c r="AE211" s="27"/>
      <c r="AF211" s="27"/>
    </row>
    <row r="212" spans="2:32" ht="12.75" customHeight="1" x14ac:dyDescent="0.2">
      <c r="B212" s="49"/>
      <c r="D212" s="54"/>
      <c r="E212" s="26"/>
      <c r="F212" s="28"/>
      <c r="G212" s="29"/>
      <c r="H212" s="28"/>
      <c r="I212" s="30"/>
      <c r="J212" s="29"/>
      <c r="K212" s="27" t="str">
        <f t="shared" si="59"/>
        <v/>
      </c>
      <c r="L212" s="27"/>
      <c r="M212" s="27" t="str">
        <f t="shared" si="60"/>
        <v/>
      </c>
      <c r="N212" s="27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7"/>
      <c r="AB212" s="25"/>
      <c r="AC212" s="31"/>
      <c r="AD212" s="31"/>
      <c r="AE212" s="27"/>
      <c r="AF212" s="27"/>
    </row>
    <row r="213" spans="2:32" ht="12.75" customHeight="1" x14ac:dyDescent="0.2">
      <c r="B213" s="49"/>
      <c r="D213" s="54"/>
      <c r="E213" s="26"/>
      <c r="F213" s="28"/>
      <c r="G213" s="29"/>
      <c r="H213" s="28"/>
      <c r="I213" s="30"/>
      <c r="J213" s="29"/>
      <c r="K213" s="27" t="str">
        <f t="shared" si="59"/>
        <v/>
      </c>
      <c r="L213" s="27"/>
      <c r="M213" s="27" t="str">
        <f t="shared" si="60"/>
        <v/>
      </c>
      <c r="N213" s="27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31"/>
      <c r="AD213" s="31"/>
      <c r="AE213" s="27"/>
      <c r="AF213" s="27"/>
    </row>
    <row r="214" spans="2:32" ht="12.75" customHeight="1" x14ac:dyDescent="0.2">
      <c r="B214" s="49"/>
      <c r="D214" s="54"/>
      <c r="E214" s="26"/>
      <c r="F214" s="28"/>
      <c r="G214" s="29"/>
      <c r="H214" s="28"/>
      <c r="I214" s="30"/>
      <c r="J214" s="29"/>
      <c r="K214" s="27" t="str">
        <f t="shared" si="59"/>
        <v/>
      </c>
      <c r="L214" s="27"/>
      <c r="M214" s="27" t="str">
        <f t="shared" si="60"/>
        <v/>
      </c>
      <c r="N214" s="27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7"/>
      <c r="AB214" s="25"/>
      <c r="AC214" s="31"/>
      <c r="AD214" s="31"/>
      <c r="AE214" s="27"/>
      <c r="AF214" s="27"/>
    </row>
    <row r="215" spans="2:32" ht="12.75" customHeight="1" x14ac:dyDescent="0.2">
      <c r="B215" s="49"/>
      <c r="D215" s="54"/>
      <c r="E215" s="26"/>
      <c r="F215" s="28"/>
      <c r="G215" s="29"/>
      <c r="H215" s="28"/>
      <c r="I215" s="30"/>
      <c r="J215" s="29"/>
      <c r="K215" s="27" t="str">
        <f t="shared" si="59"/>
        <v/>
      </c>
      <c r="L215" s="27"/>
      <c r="M215" s="27" t="str">
        <f t="shared" si="60"/>
        <v/>
      </c>
      <c r="N215" s="27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7"/>
      <c r="AB215" s="25"/>
      <c r="AC215" s="31"/>
      <c r="AD215" s="31"/>
      <c r="AE215" s="27"/>
      <c r="AF215" s="27"/>
    </row>
    <row r="216" spans="2:32" ht="12.75" customHeight="1" x14ac:dyDescent="0.2">
      <c r="B216" s="49"/>
      <c r="D216" s="54"/>
      <c r="E216" s="26"/>
      <c r="F216" s="28"/>
      <c r="G216" s="29"/>
      <c r="H216" s="28"/>
      <c r="I216" s="30"/>
      <c r="J216" s="29"/>
      <c r="K216" s="27" t="str">
        <f t="shared" si="59"/>
        <v/>
      </c>
      <c r="L216" s="27"/>
      <c r="M216" s="27" t="str">
        <f t="shared" si="60"/>
        <v/>
      </c>
      <c r="N216" s="27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7"/>
      <c r="AB216" s="25"/>
      <c r="AC216" s="31"/>
      <c r="AD216" s="31"/>
      <c r="AE216" s="27"/>
      <c r="AF216" s="27"/>
    </row>
    <row r="217" spans="2:32" ht="12.75" customHeight="1" x14ac:dyDescent="0.2">
      <c r="B217" s="49"/>
      <c r="D217" s="54"/>
      <c r="E217" s="26"/>
      <c r="F217" s="28"/>
      <c r="G217" s="29"/>
      <c r="H217" s="28"/>
      <c r="I217" s="30"/>
      <c r="J217" s="29"/>
      <c r="K217" s="27" t="str">
        <f t="shared" si="59"/>
        <v/>
      </c>
      <c r="L217" s="27"/>
      <c r="M217" s="27" t="str">
        <f t="shared" si="60"/>
        <v/>
      </c>
      <c r="N217" s="27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31"/>
      <c r="AD217" s="31"/>
      <c r="AE217" s="27"/>
      <c r="AF217" s="27"/>
    </row>
    <row r="218" spans="2:32" ht="12.75" customHeight="1" x14ac:dyDescent="0.2">
      <c r="B218" s="49"/>
      <c r="D218" s="54"/>
      <c r="E218" s="26"/>
      <c r="F218" s="28"/>
      <c r="G218" s="29"/>
      <c r="H218" s="28"/>
      <c r="I218" s="30"/>
      <c r="J218" s="29"/>
      <c r="K218" s="27" t="str">
        <f t="shared" si="59"/>
        <v/>
      </c>
      <c r="L218" s="27"/>
      <c r="M218" s="27" t="str">
        <f t="shared" si="60"/>
        <v/>
      </c>
      <c r="N218" s="27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31"/>
      <c r="AD218" s="31"/>
      <c r="AE218" s="27"/>
      <c r="AF218" s="27"/>
    </row>
    <row r="219" spans="2:32" ht="12.75" customHeight="1" x14ac:dyDescent="0.2">
      <c r="B219" s="49"/>
      <c r="D219" s="54"/>
      <c r="E219" s="26"/>
      <c r="F219" s="28"/>
      <c r="G219" s="29"/>
      <c r="H219" s="28"/>
      <c r="I219" s="30"/>
      <c r="J219" s="29"/>
      <c r="K219" s="27" t="str">
        <f t="shared" si="59"/>
        <v/>
      </c>
      <c r="L219" s="27"/>
      <c r="M219" s="27" t="str">
        <f t="shared" si="60"/>
        <v/>
      </c>
      <c r="N219" s="27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31"/>
      <c r="AD219" s="31"/>
      <c r="AE219" s="27"/>
      <c r="AF219" s="27"/>
    </row>
    <row r="220" spans="2:32" ht="12.75" customHeight="1" x14ac:dyDescent="0.2">
      <c r="B220" s="49"/>
      <c r="D220" s="54"/>
      <c r="E220" s="26"/>
      <c r="F220" s="28"/>
      <c r="G220" s="29"/>
      <c r="H220" s="28"/>
      <c r="I220" s="30"/>
      <c r="J220" s="29"/>
      <c r="K220" s="27" t="str">
        <f t="shared" si="59"/>
        <v/>
      </c>
      <c r="L220" s="27"/>
      <c r="M220" s="27" t="str">
        <f t="shared" si="60"/>
        <v/>
      </c>
      <c r="N220" s="27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31"/>
      <c r="AD220" s="31"/>
      <c r="AE220" s="27"/>
      <c r="AF220" s="27"/>
    </row>
    <row r="221" spans="2:32" ht="12.75" customHeight="1" x14ac:dyDescent="0.2">
      <c r="B221" s="49"/>
      <c r="D221" s="54"/>
      <c r="E221" s="26"/>
      <c r="F221" s="28"/>
      <c r="G221" s="29"/>
      <c r="H221" s="28"/>
      <c r="I221" s="30"/>
      <c r="J221" s="29"/>
      <c r="K221" s="27" t="str">
        <f t="shared" si="59"/>
        <v/>
      </c>
      <c r="L221" s="27"/>
      <c r="M221" s="27" t="str">
        <f t="shared" si="60"/>
        <v/>
      </c>
      <c r="N221" s="27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31"/>
      <c r="AD221" s="31"/>
      <c r="AE221" s="27"/>
      <c r="AF221" s="27"/>
    </row>
    <row r="222" spans="2:32" ht="12.75" customHeight="1" x14ac:dyDescent="0.2">
      <c r="B222" s="49"/>
      <c r="D222" s="54"/>
      <c r="E222" s="26"/>
      <c r="F222" s="28"/>
      <c r="G222" s="29"/>
      <c r="H222" s="28"/>
      <c r="I222" s="30"/>
      <c r="J222" s="29"/>
      <c r="K222" s="27" t="str">
        <f t="shared" si="59"/>
        <v/>
      </c>
      <c r="L222" s="27"/>
      <c r="M222" s="27" t="str">
        <f t="shared" si="60"/>
        <v/>
      </c>
      <c r="N222" s="27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31"/>
      <c r="AD222" s="31"/>
      <c r="AE222" s="27"/>
      <c r="AF222" s="27"/>
    </row>
    <row r="223" spans="2:32" ht="12.75" customHeight="1" x14ac:dyDescent="0.2">
      <c r="B223" s="49"/>
      <c r="D223" s="58"/>
      <c r="E223" s="31"/>
      <c r="F223" s="28"/>
      <c r="G223" s="29"/>
      <c r="H223" s="28"/>
      <c r="I223" s="30"/>
      <c r="J223" s="29"/>
      <c r="K223" s="27" t="str">
        <f t="shared" si="59"/>
        <v/>
      </c>
      <c r="L223" s="27"/>
      <c r="M223" s="27" t="str">
        <f t="shared" si="60"/>
        <v/>
      </c>
      <c r="N223" s="27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7"/>
      <c r="AC223" s="31"/>
      <c r="AD223" s="31"/>
      <c r="AE223" s="27"/>
      <c r="AF223" s="27"/>
    </row>
    <row r="224" spans="2:32" ht="12.75" customHeight="1" x14ac:dyDescent="0.2">
      <c r="B224" s="49"/>
      <c r="D224" s="54"/>
      <c r="E224" s="26"/>
      <c r="F224" s="28"/>
      <c r="G224" s="29"/>
      <c r="H224" s="28"/>
      <c r="I224" s="30"/>
      <c r="J224" s="29"/>
      <c r="K224" s="27" t="str">
        <f t="shared" si="59"/>
        <v/>
      </c>
      <c r="L224" s="27"/>
      <c r="M224" s="27" t="str">
        <f t="shared" si="60"/>
        <v/>
      </c>
      <c r="N224" s="27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7"/>
      <c r="AC224" s="25"/>
      <c r="AD224" s="25"/>
      <c r="AE224" s="25"/>
      <c r="AF224" s="27"/>
    </row>
    <row r="225" spans="2:32" ht="12.75" customHeight="1" x14ac:dyDescent="0.2">
      <c r="B225" s="49"/>
      <c r="D225" s="54"/>
      <c r="E225" s="26"/>
      <c r="F225" s="28"/>
      <c r="G225" s="29"/>
      <c r="H225" s="28"/>
      <c r="I225" s="30"/>
      <c r="J225" s="29"/>
      <c r="K225" s="27" t="str">
        <f t="shared" si="59"/>
        <v/>
      </c>
      <c r="L225" s="27"/>
      <c r="M225" s="27" t="str">
        <f t="shared" si="60"/>
        <v/>
      </c>
      <c r="N225" s="27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7"/>
      <c r="AC225" s="25"/>
      <c r="AD225" s="25"/>
      <c r="AE225" s="25"/>
      <c r="AF225" s="27"/>
    </row>
    <row r="226" spans="2:32" ht="12.75" customHeight="1" x14ac:dyDescent="0.2">
      <c r="B226" s="49"/>
      <c r="D226" s="54"/>
      <c r="E226" s="26"/>
      <c r="F226" s="28"/>
      <c r="G226" s="29"/>
      <c r="H226" s="28"/>
      <c r="I226" s="30"/>
      <c r="J226" s="29"/>
      <c r="K226" s="27" t="str">
        <f t="shared" si="59"/>
        <v/>
      </c>
      <c r="L226" s="27"/>
      <c r="M226" s="27" t="str">
        <f t="shared" si="60"/>
        <v/>
      </c>
      <c r="N226" s="27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7"/>
      <c r="AC226" s="25"/>
      <c r="AD226" s="25"/>
      <c r="AE226" s="25"/>
      <c r="AF226" s="27"/>
    </row>
    <row r="227" spans="2:32" ht="12.75" customHeight="1" x14ac:dyDescent="0.2">
      <c r="B227" s="49"/>
      <c r="D227" s="54"/>
      <c r="E227" s="26"/>
      <c r="F227" s="28"/>
      <c r="G227" s="29"/>
      <c r="H227" s="28"/>
      <c r="I227" s="30"/>
      <c r="J227" s="29"/>
      <c r="K227" s="27" t="str">
        <f t="shared" si="59"/>
        <v/>
      </c>
      <c r="L227" s="27"/>
      <c r="M227" s="27" t="str">
        <f t="shared" si="60"/>
        <v/>
      </c>
      <c r="N227" s="27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7"/>
      <c r="AC227" s="25"/>
      <c r="AD227" s="25"/>
      <c r="AE227" s="25"/>
      <c r="AF227" s="27"/>
    </row>
    <row r="228" spans="2:32" ht="12.75" customHeight="1" x14ac:dyDescent="0.2">
      <c r="B228" s="49"/>
      <c r="D228" s="54"/>
      <c r="E228" s="26"/>
      <c r="F228" s="28"/>
      <c r="G228" s="29"/>
      <c r="H228" s="28"/>
      <c r="I228" s="30"/>
      <c r="J228" s="29"/>
      <c r="K228" s="27" t="str">
        <f t="shared" si="59"/>
        <v/>
      </c>
      <c r="L228" s="27"/>
      <c r="M228" s="27" t="str">
        <f t="shared" si="60"/>
        <v/>
      </c>
      <c r="N228" s="27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7"/>
      <c r="AC228" s="25"/>
      <c r="AD228" s="25"/>
      <c r="AE228" s="25"/>
      <c r="AF228" s="27"/>
    </row>
    <row r="229" spans="2:32" ht="12.75" customHeight="1" x14ac:dyDescent="0.2">
      <c r="B229" s="49"/>
      <c r="D229" s="54"/>
      <c r="E229" s="26"/>
      <c r="F229" s="28"/>
      <c r="G229" s="29"/>
      <c r="H229" s="28"/>
      <c r="I229" s="30"/>
      <c r="J229" s="29"/>
      <c r="K229" s="27" t="str">
        <f t="shared" si="59"/>
        <v/>
      </c>
      <c r="L229" s="27"/>
      <c r="M229" s="27" t="str">
        <f t="shared" si="60"/>
        <v/>
      </c>
      <c r="N229" s="27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7"/>
    </row>
    <row r="230" spans="2:32" ht="12.75" customHeight="1" x14ac:dyDescent="0.2">
      <c r="B230" s="49"/>
      <c r="D230" s="54"/>
      <c r="E230" s="26"/>
      <c r="F230" s="28"/>
      <c r="G230" s="29"/>
      <c r="H230" s="28"/>
      <c r="I230" s="30"/>
      <c r="J230" s="29"/>
      <c r="K230" s="27" t="str">
        <f t="shared" si="59"/>
        <v/>
      </c>
      <c r="L230" s="27"/>
      <c r="M230" s="27" t="str">
        <f t="shared" si="60"/>
        <v/>
      </c>
      <c r="N230" s="27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7"/>
    </row>
    <row r="231" spans="2:32" ht="12.75" customHeight="1" x14ac:dyDescent="0.2">
      <c r="B231" s="49"/>
      <c r="D231" s="54"/>
      <c r="E231" s="26"/>
      <c r="F231" s="28"/>
      <c r="G231" s="29"/>
      <c r="H231" s="28"/>
      <c r="I231" s="30"/>
      <c r="J231" s="32"/>
      <c r="K231" s="27" t="str">
        <f t="shared" si="59"/>
        <v/>
      </c>
      <c r="L231" s="27"/>
      <c r="M231" s="27" t="str">
        <f t="shared" si="60"/>
        <v/>
      </c>
      <c r="N231" s="27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7"/>
    </row>
    <row r="232" spans="2:32" ht="12.75" customHeight="1" x14ac:dyDescent="0.2">
      <c r="B232" s="49"/>
      <c r="D232" s="54"/>
      <c r="E232" s="26"/>
      <c r="F232" s="28"/>
      <c r="G232" s="29"/>
      <c r="H232" s="28"/>
      <c r="I232" s="30"/>
      <c r="J232" s="32"/>
      <c r="K232" s="27" t="str">
        <f t="shared" si="59"/>
        <v/>
      </c>
      <c r="L232" s="27"/>
      <c r="M232" s="27" t="str">
        <f t="shared" si="60"/>
        <v/>
      </c>
      <c r="N232" s="27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7"/>
    </row>
    <row r="233" spans="2:32" ht="12.75" customHeight="1" x14ac:dyDescent="0.2">
      <c r="B233" s="49"/>
      <c r="D233" s="54"/>
      <c r="E233" s="26"/>
      <c r="F233" s="28"/>
      <c r="G233" s="29"/>
      <c r="H233" s="28"/>
      <c r="I233" s="30"/>
      <c r="J233" s="32"/>
      <c r="K233" s="27" t="str">
        <f t="shared" si="59"/>
        <v/>
      </c>
      <c r="L233" s="27"/>
      <c r="M233" s="27" t="str">
        <f t="shared" si="60"/>
        <v/>
      </c>
      <c r="N233" s="2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7"/>
    </row>
    <row r="234" spans="2:32" ht="12.75" customHeight="1" x14ac:dyDescent="0.2">
      <c r="B234" s="49"/>
      <c r="D234" s="54"/>
      <c r="E234" s="26"/>
      <c r="F234" s="28"/>
      <c r="G234" s="29"/>
      <c r="H234" s="28"/>
      <c r="I234" s="30"/>
      <c r="J234" s="29"/>
      <c r="K234" s="27" t="str">
        <f t="shared" si="59"/>
        <v/>
      </c>
      <c r="L234" s="27"/>
      <c r="M234" s="27" t="str">
        <f t="shared" si="60"/>
        <v/>
      </c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31"/>
      <c r="AD234" s="25"/>
      <c r="AE234" s="25"/>
      <c r="AF234" s="27"/>
    </row>
    <row r="235" spans="2:32" ht="12.75" customHeight="1" x14ac:dyDescent="0.2">
      <c r="B235" s="49"/>
      <c r="D235" s="54"/>
      <c r="E235" s="26"/>
      <c r="F235" s="28"/>
      <c r="G235" s="29"/>
      <c r="H235" s="28"/>
      <c r="I235" s="30"/>
      <c r="J235" s="29"/>
      <c r="K235" s="27" t="str">
        <f t="shared" si="59"/>
        <v/>
      </c>
      <c r="L235" s="27"/>
      <c r="M235" s="27" t="str">
        <f t="shared" si="60"/>
        <v/>
      </c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31"/>
      <c r="AD235" s="25"/>
      <c r="AE235" s="25"/>
      <c r="AF235" s="27"/>
    </row>
    <row r="236" spans="2:32" ht="12.75" customHeight="1" x14ac:dyDescent="0.2">
      <c r="B236" s="49"/>
      <c r="D236" s="54"/>
      <c r="E236" s="26"/>
      <c r="F236" s="28"/>
      <c r="G236" s="29"/>
      <c r="H236" s="28"/>
      <c r="I236" s="30"/>
      <c r="J236" s="29"/>
      <c r="K236" s="27" t="str">
        <f t="shared" si="59"/>
        <v/>
      </c>
      <c r="L236" s="27"/>
      <c r="M236" s="27" t="str">
        <f t="shared" si="60"/>
        <v/>
      </c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31"/>
      <c r="AD236" s="25"/>
      <c r="AE236" s="25"/>
      <c r="AF236" s="27"/>
    </row>
    <row r="237" spans="2:32" ht="12.75" customHeight="1" x14ac:dyDescent="0.2">
      <c r="B237" s="49"/>
      <c r="D237" s="54"/>
      <c r="E237" s="26"/>
      <c r="F237" s="28"/>
      <c r="G237" s="29"/>
      <c r="H237" s="28"/>
      <c r="I237" s="30"/>
      <c r="J237" s="29"/>
      <c r="K237" s="27" t="str">
        <f t="shared" si="59"/>
        <v/>
      </c>
      <c r="L237" s="27"/>
      <c r="M237" s="27" t="str">
        <f t="shared" si="60"/>
        <v/>
      </c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31"/>
      <c r="AD237" s="25"/>
      <c r="AE237" s="25"/>
      <c r="AF237" s="27"/>
    </row>
    <row r="238" spans="2:32" ht="12.75" customHeight="1" x14ac:dyDescent="0.2">
      <c r="B238" s="49"/>
      <c r="D238" s="54"/>
      <c r="E238" s="26"/>
      <c r="F238" s="28"/>
      <c r="G238" s="29"/>
      <c r="H238" s="28"/>
      <c r="I238" s="30"/>
      <c r="J238" s="29"/>
      <c r="K238" s="27" t="str">
        <f t="shared" si="59"/>
        <v/>
      </c>
      <c r="L238" s="27"/>
      <c r="M238" s="27" t="str">
        <f t="shared" si="60"/>
        <v/>
      </c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31"/>
      <c r="AD238" s="25"/>
      <c r="AE238" s="25"/>
      <c r="AF238" s="27"/>
    </row>
    <row r="239" spans="2:32" ht="12.75" customHeight="1" x14ac:dyDescent="0.2">
      <c r="B239" s="49"/>
      <c r="D239" s="54"/>
      <c r="E239" s="26"/>
      <c r="F239" s="28"/>
      <c r="G239" s="29"/>
      <c r="H239" s="28"/>
      <c r="I239" s="30"/>
      <c r="J239" s="29"/>
      <c r="K239" s="27" t="str">
        <f t="shared" si="59"/>
        <v/>
      </c>
      <c r="L239" s="27"/>
      <c r="M239" s="27" t="str">
        <f t="shared" si="60"/>
        <v/>
      </c>
      <c r="N239" s="27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31"/>
      <c r="AD239" s="31"/>
      <c r="AE239" s="27"/>
      <c r="AF239" s="27"/>
    </row>
    <row r="240" spans="2:32" ht="12.75" customHeight="1" x14ac:dyDescent="0.2">
      <c r="B240" s="49"/>
      <c r="D240" s="54"/>
      <c r="E240" s="26"/>
      <c r="F240" s="28"/>
      <c r="G240" s="29"/>
      <c r="H240" s="28"/>
      <c r="I240" s="30"/>
      <c r="J240" s="29"/>
      <c r="K240" s="27" t="str">
        <f t="shared" si="59"/>
        <v/>
      </c>
      <c r="L240" s="27"/>
      <c r="M240" s="27" t="str">
        <f t="shared" si="60"/>
        <v/>
      </c>
      <c r="N240" s="27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31"/>
      <c r="AD240" s="31"/>
      <c r="AE240" s="27"/>
      <c r="AF240" s="27"/>
    </row>
    <row r="241" spans="2:32" ht="12.75" customHeight="1" x14ac:dyDescent="0.2">
      <c r="B241" s="49"/>
      <c r="D241" s="54"/>
      <c r="E241" s="26"/>
      <c r="F241" s="28"/>
      <c r="G241" s="29"/>
      <c r="H241" s="28"/>
      <c r="I241" s="30"/>
      <c r="J241" s="29"/>
      <c r="K241" s="27" t="str">
        <f t="shared" si="59"/>
        <v/>
      </c>
      <c r="L241" s="27"/>
      <c r="M241" s="27" t="str">
        <f t="shared" si="60"/>
        <v/>
      </c>
      <c r="N241" s="27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31"/>
      <c r="AD241" s="31"/>
      <c r="AE241" s="27"/>
      <c r="AF241" s="27"/>
    </row>
    <row r="242" spans="2:32" ht="12.75" customHeight="1" x14ac:dyDescent="0.2">
      <c r="B242" s="49"/>
      <c r="D242" s="54"/>
      <c r="E242" s="26"/>
      <c r="F242" s="28"/>
      <c r="G242" s="29"/>
      <c r="H242" s="28"/>
      <c r="I242" s="30"/>
      <c r="J242" s="29"/>
      <c r="K242" s="27" t="str">
        <f t="shared" si="59"/>
        <v/>
      </c>
      <c r="L242" s="27"/>
      <c r="M242" s="27" t="str">
        <f t="shared" si="60"/>
        <v/>
      </c>
      <c r="N242" s="27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31"/>
      <c r="AD242" s="31"/>
      <c r="AE242" s="27"/>
      <c r="AF242" s="27"/>
    </row>
    <row r="243" spans="2:32" ht="12.75" customHeight="1" x14ac:dyDescent="0.2">
      <c r="B243" s="49"/>
      <c r="D243" s="59"/>
      <c r="E243" s="36"/>
      <c r="F243" s="33"/>
      <c r="G243" s="32"/>
      <c r="H243" s="33"/>
      <c r="I243" s="34"/>
      <c r="J243" s="32"/>
      <c r="K243" s="35" t="str">
        <f t="shared" si="59"/>
        <v/>
      </c>
      <c r="L243" s="35"/>
      <c r="M243" s="35" t="str">
        <f t="shared" si="60"/>
        <v/>
      </c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6"/>
      <c r="AD243" s="36"/>
      <c r="AE243" s="35"/>
      <c r="AF243" s="35"/>
    </row>
    <row r="244" spans="2:32" ht="12.75" customHeight="1" x14ac:dyDescent="0.2">
      <c r="B244" s="49"/>
      <c r="D244" s="59"/>
      <c r="E244" s="36"/>
      <c r="F244" s="33"/>
      <c r="G244" s="32"/>
      <c r="H244" s="33"/>
      <c r="I244" s="34"/>
      <c r="J244" s="32"/>
      <c r="K244" s="35" t="str">
        <f t="shared" si="59"/>
        <v/>
      </c>
      <c r="L244" s="35"/>
      <c r="M244" s="35" t="str">
        <f t="shared" si="60"/>
        <v/>
      </c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6"/>
      <c r="AD244" s="36"/>
      <c r="AE244" s="35"/>
      <c r="AF244" s="35"/>
    </row>
    <row r="245" spans="2:32" ht="12.75" customHeight="1" x14ac:dyDescent="0.2">
      <c r="B245" s="49"/>
      <c r="D245" s="59"/>
      <c r="E245" s="36"/>
      <c r="F245" s="33"/>
      <c r="G245" s="32"/>
      <c r="H245" s="33"/>
      <c r="I245" s="34"/>
      <c r="J245" s="32"/>
      <c r="K245" s="35" t="str">
        <f t="shared" si="59"/>
        <v/>
      </c>
      <c r="L245" s="35"/>
      <c r="M245" s="35" t="str">
        <f t="shared" si="60"/>
        <v/>
      </c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6"/>
      <c r="AD245" s="36"/>
      <c r="AE245" s="35"/>
      <c r="AF245" s="35"/>
    </row>
    <row r="246" spans="2:32" ht="12.75" customHeight="1" thickBot="1" x14ac:dyDescent="0.25">
      <c r="B246" s="50"/>
      <c r="D246" s="59"/>
      <c r="E246" s="36"/>
      <c r="F246" s="37"/>
      <c r="G246" s="32"/>
      <c r="H246" s="38"/>
      <c r="I246" s="34"/>
      <c r="J246" s="32"/>
      <c r="K246" s="32" t="str">
        <f t="shared" si="59"/>
        <v/>
      </c>
      <c r="L246" s="35"/>
      <c r="M246" s="35" t="str">
        <f t="shared" si="60"/>
        <v/>
      </c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6"/>
      <c r="AD246" s="36"/>
      <c r="AE246" s="35"/>
      <c r="AF246" s="35"/>
    </row>
    <row r="247" spans="2:32" ht="12.75" customHeight="1" thickBot="1" x14ac:dyDescent="0.25">
      <c r="D247" s="55" t="str">
        <f t="shared" ref="D247" si="61">IF(D170="","",IF(D187="","",IF(SUM(D188:D246)&lt;&gt;0,SUM(D188:D246),"")))</f>
        <v/>
      </c>
      <c r="E247" s="39" t="str">
        <f t="shared" ref="E247" si="62">IF(E170="","",IF(E187="","",IF(SUM(E188:E246)&lt;&gt;0,SUM(E188:E246),"")))</f>
        <v/>
      </c>
      <c r="F247" s="108" t="s">
        <v>4</v>
      </c>
      <c r="G247" s="109"/>
      <c r="H247" s="109"/>
      <c r="I247" s="109"/>
      <c r="J247" s="109"/>
      <c r="K247" s="109"/>
      <c r="L247" s="109"/>
      <c r="M247" s="109"/>
      <c r="N247" s="110"/>
      <c r="O247" s="39" t="str">
        <f>IF(O170="","",IF(O187="","",IF(SUM(O188:O246)&lt;&gt;0,SUM(O188:O246),"")))</f>
        <v/>
      </c>
      <c r="P247" s="39" t="str">
        <f t="shared" ref="P247" si="63">IF(P170="","",IF(P187="","",IF(SUM(P188:P246)&lt;&gt;0,SUM(P188:P246),"")))</f>
        <v/>
      </c>
      <c r="Q247" s="39" t="str">
        <f t="shared" ref="Q247" si="64">IF(Q170="","",IF(Q187="","",IF(SUM(Q188:Q246)&lt;&gt;0,SUM(Q188:Q246),"")))</f>
        <v/>
      </c>
      <c r="R247" s="39" t="str">
        <f t="shared" ref="R247" si="65">IF(R170="","",IF(R187="","",IF(SUM(R188:R246)&lt;&gt;0,SUM(R188:R246),"")))</f>
        <v/>
      </c>
      <c r="S247" s="39" t="str">
        <f t="shared" ref="S247" si="66">IF(S170="","",IF(S187="","",IF(SUM(S188:S246)&lt;&gt;0,SUM(S188:S246),"")))</f>
        <v/>
      </c>
      <c r="T247" s="39" t="str">
        <f t="shared" ref="T247" si="67">IF(T170="","",IF(T187="","",IF(SUM(T188:T246)&lt;&gt;0,SUM(T188:T246),"")))</f>
        <v/>
      </c>
      <c r="U247" s="39" t="str">
        <f t="shared" ref="U247" si="68">IF(U170="","",IF(U187="","",IF(SUM(U188:U246)&lt;&gt;0,SUM(U188:U246),"")))</f>
        <v/>
      </c>
      <c r="V247" s="39"/>
      <c r="W247" s="39"/>
      <c r="X247" s="39" t="str">
        <f t="shared" ref="X247" si="69">IF(X170="","",IF(X187="","",IF(SUM(X188:X246)&lt;&gt;0,SUM(X188:X246),"")))</f>
        <v/>
      </c>
      <c r="Y247" s="39"/>
      <c r="Z247" s="39" t="str">
        <f t="shared" ref="Z247" si="70">IF(Z170="","",IF(Z187="","",IF(SUM(Z188:Z246)&lt;&gt;0,SUM(Z188:Z246),"")))</f>
        <v/>
      </c>
      <c r="AA247" s="39" t="str">
        <f t="shared" ref="AA247" si="71">IF(AA170="","",IF(AA187="","",IF(SUM(AA188:AA246)&lt;&gt;0,SUM(AA188:AA246),"")))</f>
        <v/>
      </c>
      <c r="AB247" s="39" t="str">
        <f t="shared" ref="AB247" si="72">IF(AB170="","",IF(AB187="","",IF(SUM(AB188:AB246)&lt;&gt;0,SUM(AB188:AB246),"")))</f>
        <v/>
      </c>
      <c r="AC247" s="39" t="str">
        <f t="shared" ref="AC247" si="73">IF(AC170="","",IF(AC187="","",IF(SUM(AC188:AC246)&lt;&gt;0,SUM(AC188:AC246),"")))</f>
        <v/>
      </c>
      <c r="AD247" s="39" t="str">
        <f t="shared" ref="AD247" si="74">IF(AD170="","",IF(AD187="","",IF(SUM(AD188:AD246)&lt;&gt;0,SUM(AD188:AD246),"")))</f>
        <v/>
      </c>
      <c r="AE247" s="39" t="str">
        <f t="shared" ref="AE247" si="75">IF(AE170="","",IF(AE187="","",IF(SUM(AE188:AE246)&lt;&gt;0,SUM(AE188:AE246),"")))</f>
        <v/>
      </c>
      <c r="AF247" s="39" t="str">
        <f t="shared" ref="AF247" si="76">IF(AF170="","",IF(AF187="","",IF(SUM(AF188:AF246)&lt;&gt;0,SUM(AF188:AF246),"")))</f>
        <v/>
      </c>
    </row>
    <row r="248" spans="2:32" ht="12.75" customHeight="1" x14ac:dyDescent="0.2">
      <c r="B248" s="6" t="s">
        <v>21</v>
      </c>
      <c r="D248" s="56" t="str">
        <f t="shared" ref="D248" si="77">IF(D170="","",IF(D187="",IF(SUM(COUNTIF(D188:D246,"LS")+COUNTIF(D188:D246,"LUMP"))&gt;0,"LS",""),IF(D247&lt;&gt;"",ROUNDUP(D247,0),"")))</f>
        <v/>
      </c>
      <c r="E248" s="40" t="str">
        <f t="shared" ref="E248" si="78">IF(E170="","",IF(E187="",IF(SUM(COUNTIF(E188:E246,"LS")+COUNTIF(E188:E246,"LUMP"))&gt;0,"LS",""),IF(E247&lt;&gt;"",ROUNDUP(E247,0),"")))</f>
        <v/>
      </c>
      <c r="F248" s="114" t="s">
        <v>5</v>
      </c>
      <c r="G248" s="115"/>
      <c r="H248" s="115"/>
      <c r="I248" s="115"/>
      <c r="J248" s="115"/>
      <c r="K248" s="115"/>
      <c r="L248" s="115"/>
      <c r="M248" s="115"/>
      <c r="N248" s="116"/>
      <c r="O248" s="40" t="str">
        <f>IF(O170="","",IF(O187="",IF(SUM(COUNTIF(O188:O246,"LS")+COUNTIF(O188:O246,"LUMP"))&gt;0,"LS",""),IF(O247&lt;&gt;"",ROUNDUP(O247,0),"")))</f>
        <v/>
      </c>
      <c r="P248" s="40" t="str">
        <f t="shared" ref="P248" si="79">IF(P170="","",IF(P187="",IF(SUM(COUNTIF(P188:P246,"LS")+COUNTIF(P188:P246,"LUMP"))&gt;0,"LS",""),IF(P247&lt;&gt;"",ROUNDUP(P247,0),"")))</f>
        <v/>
      </c>
      <c r="Q248" s="40" t="str">
        <f t="shared" ref="Q248" si="80">IF(Q170="","",IF(Q187="",IF(SUM(COUNTIF(Q188:Q246,"LS")+COUNTIF(Q188:Q246,"LUMP"))&gt;0,"LS",""),IF(Q247&lt;&gt;"",ROUNDUP(Q247,0),"")))</f>
        <v/>
      </c>
      <c r="R248" s="40" t="str">
        <f t="shared" ref="R248" si="81">IF(R170="","",IF(R187="",IF(SUM(COUNTIF(R188:R246,"LS")+COUNTIF(R188:R246,"LUMP"))&gt;0,"LS",""),IF(R247&lt;&gt;"",ROUNDUP(R247,0),"")))</f>
        <v/>
      </c>
      <c r="S248" s="40" t="str">
        <f t="shared" ref="S248" si="82">IF(S170="","",IF(S187="",IF(SUM(COUNTIF(S188:S246,"LS")+COUNTIF(S188:S246,"LUMP"))&gt;0,"LS",""),IF(S247&lt;&gt;"",ROUNDUP(S247,0),"")))</f>
        <v/>
      </c>
      <c r="T248" s="40" t="str">
        <f t="shared" ref="T248" si="83">IF(T170="","",IF(T187="",IF(SUM(COUNTIF(T188:T246,"LS")+COUNTIF(T188:T246,"LUMP"))&gt;0,"LS",""),IF(T247&lt;&gt;"",ROUNDUP(T247,0),"")))</f>
        <v/>
      </c>
      <c r="U248" s="40" t="str">
        <f t="shared" ref="U248" si="84">IF(U170="","",IF(U187="",IF(SUM(COUNTIF(U188:U246,"LS")+COUNTIF(U188:U246,"LUMP"))&gt;0,"LS",""),IF(U247&lt;&gt;"",ROUNDUP(U247,0),"")))</f>
        <v/>
      </c>
      <c r="V248" s="40"/>
      <c r="W248" s="40"/>
      <c r="X248" s="40" t="str">
        <f t="shared" ref="X248" si="85">IF(X170="","",IF(X187="",IF(SUM(COUNTIF(X188:X246,"LS")+COUNTIF(X188:X246,"LUMP"))&gt;0,"LS",""),IF(X247&lt;&gt;"",ROUNDUP(X247,0),"")))</f>
        <v/>
      </c>
      <c r="Y248" s="40"/>
      <c r="Z248" s="40" t="str">
        <f t="shared" ref="Z248" si="86">IF(Z170="","",IF(Z187="",IF(SUM(COUNTIF(Z188:Z246,"LS")+COUNTIF(Z188:Z246,"LUMP"))&gt;0,"LS",""),IF(Z247&lt;&gt;"",ROUNDUP(Z247,0),"")))</f>
        <v/>
      </c>
      <c r="AA248" s="40" t="str">
        <f t="shared" ref="AA248" si="87">IF(AA170="","",IF(AA187="",IF(SUM(COUNTIF(AA188:AA246,"LS")+COUNTIF(AA188:AA246,"LUMP"))&gt;0,"LS",""),IF(AA247&lt;&gt;"",ROUNDUP(AA247,0),"")))</f>
        <v/>
      </c>
      <c r="AB248" s="40" t="str">
        <f t="shared" ref="AB248" si="88">IF(AB170="","",IF(AB187="",IF(SUM(COUNTIF(AB188:AB246,"LS")+COUNTIF(AB188:AB246,"LUMP"))&gt;0,"LS",""),IF(AB247&lt;&gt;"",ROUNDUP(AB247,0),"")))</f>
        <v/>
      </c>
      <c r="AC248" s="40" t="str">
        <f t="shared" ref="AC248" si="89">IF(AC170="","",IF(AC187="",IF(SUM(COUNTIF(AC188:AC246,"LS")+COUNTIF(AC188:AC246,"LUMP"))&gt;0,"LS",""),IF(AC247&lt;&gt;"",ROUNDUP(AC247,0),"")))</f>
        <v/>
      </c>
      <c r="AD248" s="40" t="str">
        <f t="shared" ref="AD248" si="90">IF(AD170="","",IF(AD187="",IF(SUM(COUNTIF(AD188:AD246,"LS")+COUNTIF(AD188:AD246,"LUMP"))&gt;0,"LS",""),IF(AD247&lt;&gt;"",ROUNDUP(AD247,0),"")))</f>
        <v/>
      </c>
      <c r="AE248" s="40" t="str">
        <f t="shared" ref="AE248" si="91">IF(AE170="","",IF(AE187="",IF(SUM(COUNTIF(AE188:AE246,"LS")+COUNTIF(AE188:AE246,"LUMP"))&gt;0,"LS",""),IF(AE247&lt;&gt;"",ROUNDUP(AE247,0),"")))</f>
        <v/>
      </c>
      <c r="AF248" s="40" t="str">
        <f t="shared" ref="AF248" si="92">IF(AF170="","",IF(AF187="",IF(SUM(COUNTIF(AF188:AF246,"LS")+COUNTIF(AF188:AF246,"LUMP"))&gt;0,"LS",""),IF(AF247&lt;&gt;"",ROUNDUP(AF247,0),"")))</f>
        <v/>
      </c>
    </row>
    <row r="249" spans="2:32" ht="12.75" customHeight="1" thickBot="1" x14ac:dyDescent="0.25"/>
    <row r="250" spans="2:32" ht="12.75" customHeight="1" thickBot="1" x14ac:dyDescent="0.25">
      <c r="B250" s="46" t="s">
        <v>19</v>
      </c>
      <c r="F250" s="106">
        <f>F169+1</f>
        <v>4</v>
      </c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</row>
    <row r="251" spans="2:32" ht="12.75" customHeight="1" thickBot="1" x14ac:dyDescent="0.25">
      <c r="B251" s="47"/>
      <c r="D251" s="14"/>
      <c r="E251" s="45"/>
      <c r="F251" s="11"/>
      <c r="G251" s="11"/>
      <c r="H251" s="11"/>
      <c r="I251" s="11"/>
      <c r="J251" s="11"/>
      <c r="K251" s="12"/>
      <c r="L251" s="12"/>
      <c r="M251" s="12"/>
      <c r="N251" s="13" t="s">
        <v>17</v>
      </c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</row>
    <row r="252" spans="2:32" ht="12.75" customHeight="1" x14ac:dyDescent="0.2">
      <c r="D252" s="15"/>
      <c r="E252" s="15"/>
      <c r="F252" s="11"/>
      <c r="G252" s="11"/>
      <c r="H252" s="11"/>
      <c r="I252" s="11"/>
      <c r="J252" s="11"/>
      <c r="K252" s="12"/>
      <c r="L252" s="12"/>
      <c r="M252" s="12"/>
      <c r="N252" s="13" t="s">
        <v>18</v>
      </c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2:32" ht="12.75" customHeight="1" x14ac:dyDescent="0.2">
      <c r="D253" s="14"/>
      <c r="E253" s="14"/>
      <c r="F253" s="12"/>
      <c r="G253" s="12"/>
      <c r="H253" s="1"/>
      <c r="I253" s="16"/>
      <c r="J253" s="12"/>
      <c r="K253" s="11"/>
      <c r="L253" s="12"/>
      <c r="M253" s="12"/>
      <c r="N253" s="13" t="s">
        <v>7</v>
      </c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 spans="2:32" ht="12.75" customHeight="1" thickBot="1" x14ac:dyDescent="0.25">
      <c r="D254" s="14"/>
      <c r="E254" s="17"/>
      <c r="F254" s="12"/>
      <c r="G254" s="12"/>
      <c r="H254" s="1"/>
      <c r="I254" s="16"/>
      <c r="J254" s="12"/>
      <c r="K254" s="11"/>
      <c r="L254" s="12"/>
      <c r="M254" s="12"/>
      <c r="N254" s="13" t="s">
        <v>8</v>
      </c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</row>
    <row r="255" spans="2:32" ht="12.75" customHeight="1" x14ac:dyDescent="0.2">
      <c r="B255" s="141" t="s">
        <v>20</v>
      </c>
      <c r="D255" s="57" t="str">
        <f t="shared" ref="D255" si="93">IF(OR(TRIM(D251)=0,TRIM(D251)=""),"",IF(IFERROR(TRIM(INDEX(QryItemNamed,MATCH(TRIM(D251),ITEM,0),2)),"")="Y","SPECIAL",LEFT(IFERROR(TRIM(INDEX(ITEM,MATCH(TRIM(D251),ITEM,0))),""),3)))</f>
        <v/>
      </c>
      <c r="E255" s="18" t="str">
        <f t="shared" ref="E255" si="94">IF(OR(TRIM(E251)=0,TRIM(E251)=""),"",IF(IFERROR(TRIM(INDEX(QryItemNamed,MATCH(TRIM(E251),ITEM,0),2)),"")="Y","SPECIAL",LEFT(IFERROR(TRIM(INDEX(ITEM,MATCH(TRIM(E251),ITEM,0))),""),3)))</f>
        <v/>
      </c>
      <c r="F255" s="122" t="s">
        <v>2</v>
      </c>
      <c r="G255" s="123"/>
      <c r="H255" s="124"/>
      <c r="I255" s="128" t="s">
        <v>9</v>
      </c>
      <c r="J255" s="117" t="s">
        <v>0</v>
      </c>
      <c r="K255" s="117" t="s">
        <v>10</v>
      </c>
      <c r="L255" s="117" t="s">
        <v>11</v>
      </c>
      <c r="M255" s="117" t="s">
        <v>16</v>
      </c>
      <c r="N255" s="117" t="s">
        <v>3</v>
      </c>
      <c r="O255" s="18" t="str">
        <f t="shared" ref="O255:AF255" si="95">IF(OR(TRIM(O251)=0,TRIM(O251)=""),"",IF(IFERROR(TRIM(INDEX(QryItemNamed,MATCH(TRIM(O251),ITEM,0),2)),"")="Y","SPECIAL",LEFT(IFERROR(TRIM(INDEX(ITEM,MATCH(TRIM(O251),ITEM,0))),""),3)))</f>
        <v/>
      </c>
      <c r="P255" s="18" t="str">
        <f t="shared" si="95"/>
        <v/>
      </c>
      <c r="Q255" s="18" t="str">
        <f t="shared" si="95"/>
        <v/>
      </c>
      <c r="R255" s="18" t="str">
        <f t="shared" si="95"/>
        <v/>
      </c>
      <c r="S255" s="18" t="str">
        <f t="shared" si="95"/>
        <v/>
      </c>
      <c r="T255" s="18" t="str">
        <f t="shared" si="95"/>
        <v/>
      </c>
      <c r="U255" s="18" t="str">
        <f t="shared" si="95"/>
        <v/>
      </c>
      <c r="V255" s="18"/>
      <c r="W255" s="18"/>
      <c r="X255" s="18" t="str">
        <f t="shared" si="95"/>
        <v/>
      </c>
      <c r="Y255" s="18"/>
      <c r="Z255" s="18" t="str">
        <f t="shared" si="95"/>
        <v/>
      </c>
      <c r="AA255" s="18" t="str">
        <f t="shared" si="95"/>
        <v/>
      </c>
      <c r="AB255" s="18" t="str">
        <f t="shared" si="95"/>
        <v/>
      </c>
      <c r="AC255" s="18" t="str">
        <f t="shared" si="95"/>
        <v/>
      </c>
      <c r="AD255" s="18" t="str">
        <f t="shared" si="95"/>
        <v/>
      </c>
      <c r="AE255" s="18" t="str">
        <f t="shared" si="95"/>
        <v/>
      </c>
      <c r="AF255" s="18" t="str">
        <f t="shared" si="95"/>
        <v/>
      </c>
    </row>
    <row r="256" spans="2:32" ht="12.75" customHeight="1" x14ac:dyDescent="0.2">
      <c r="B256" s="142"/>
      <c r="D256" s="117" t="str">
        <f t="shared" ref="D256" si="96">IF(OR(TRIM(D251)=0,TRIM(D251)=""),IF(D252="","",D252),IF(IFERROR(TRIM(INDEX(QryItemNamed,MATCH(TRIM(D251),ITEM,0),2)),"")="Y",TRIM(RIGHT(IFERROR(TRIM(INDEX(QryItemNamed,MATCH(TRIM(D251),ITEM,0),4)),"123456789012"),LEN(IFERROR(TRIM(INDEX(QryItemNamed,MATCH(TRIM(D251),ITEM,0),4)),"123456789012"))-9))&amp;D252,IFERROR(TRIM(INDEX(QryItemNamed,MATCH(TRIM(D251),ITEM,0),4))&amp;D252,"ITEM CODE DOES NOT EXIST IN ITEM MASTER")))</f>
        <v/>
      </c>
      <c r="E256" s="119" t="str">
        <f t="shared" ref="E256" si="97">IF(OR(TRIM(E251)=0,TRIM(E251)=""),IF(E252="","",E252),IF(IFERROR(TRIM(INDEX(QryItemNamed,MATCH(TRIM(E251),ITEM,0),2)),"")="Y",TRIM(RIGHT(IFERROR(TRIM(INDEX(QryItemNamed,MATCH(TRIM(E251),ITEM,0),4)),"123456789012"),LEN(IFERROR(TRIM(INDEX(QryItemNamed,MATCH(TRIM(E251),ITEM,0),4)),"123456789012"))-9))&amp;E252,IFERROR(TRIM(INDEX(QryItemNamed,MATCH(TRIM(E251),ITEM,0),4))&amp;E252,"ITEM CODE DOES NOT EXIST IN ITEM MASTER")))</f>
        <v/>
      </c>
      <c r="F256" s="125"/>
      <c r="G256" s="126"/>
      <c r="H256" s="127"/>
      <c r="I256" s="129"/>
      <c r="J256" s="118"/>
      <c r="K256" s="118"/>
      <c r="L256" s="118"/>
      <c r="M256" s="118"/>
      <c r="N256" s="118"/>
      <c r="O256" s="119" t="str">
        <f t="shared" ref="O256:AF256" si="98">IF(OR(TRIM(O251)=0,TRIM(O251)=""),IF(O252="","",O252),IF(IFERROR(TRIM(INDEX(QryItemNamed,MATCH(TRIM(O251),ITEM,0),2)),"")="Y",TRIM(RIGHT(IFERROR(TRIM(INDEX(QryItemNamed,MATCH(TRIM(O251),ITEM,0),4)),"123456789012"),LEN(IFERROR(TRIM(INDEX(QryItemNamed,MATCH(TRIM(O251),ITEM,0),4)),"123456789012"))-9))&amp;O252,IFERROR(TRIM(INDEX(QryItemNamed,MATCH(TRIM(O251),ITEM,0),4))&amp;O252,"ITEM CODE DOES NOT EXIST IN ITEM MASTER")))</f>
        <v/>
      </c>
      <c r="P256" s="119" t="str">
        <f t="shared" si="98"/>
        <v/>
      </c>
      <c r="Q256" s="119" t="str">
        <f t="shared" si="98"/>
        <v/>
      </c>
      <c r="R256" s="119" t="str">
        <f t="shared" si="98"/>
        <v/>
      </c>
      <c r="S256" s="119" t="str">
        <f t="shared" si="98"/>
        <v/>
      </c>
      <c r="T256" s="119" t="str">
        <f t="shared" si="98"/>
        <v/>
      </c>
      <c r="U256" s="119" t="str">
        <f t="shared" si="98"/>
        <v/>
      </c>
      <c r="V256" s="51"/>
      <c r="W256" s="51"/>
      <c r="X256" s="119" t="str">
        <f t="shared" si="98"/>
        <v/>
      </c>
      <c r="Y256" s="51"/>
      <c r="Z256" s="119" t="str">
        <f t="shared" si="98"/>
        <v/>
      </c>
      <c r="AA256" s="119" t="str">
        <f t="shared" si="98"/>
        <v/>
      </c>
      <c r="AB256" s="119" t="str">
        <f t="shared" si="98"/>
        <v/>
      </c>
      <c r="AC256" s="119" t="str">
        <f t="shared" si="98"/>
        <v/>
      </c>
      <c r="AD256" s="119" t="str">
        <f t="shared" si="98"/>
        <v/>
      </c>
      <c r="AE256" s="119" t="str">
        <f t="shared" si="98"/>
        <v/>
      </c>
      <c r="AF256" s="119" t="str">
        <f t="shared" si="98"/>
        <v/>
      </c>
    </row>
    <row r="257" spans="2:32" ht="12.75" customHeight="1" x14ac:dyDescent="0.2">
      <c r="B257" s="142"/>
      <c r="D257" s="118"/>
      <c r="E257" s="120"/>
      <c r="F257" s="125"/>
      <c r="G257" s="126"/>
      <c r="H257" s="127"/>
      <c r="I257" s="129"/>
      <c r="J257" s="118"/>
      <c r="K257" s="118"/>
      <c r="L257" s="118"/>
      <c r="M257" s="118"/>
      <c r="N257" s="118"/>
      <c r="O257" s="120"/>
      <c r="P257" s="120"/>
      <c r="Q257" s="120"/>
      <c r="R257" s="120"/>
      <c r="S257" s="120"/>
      <c r="T257" s="120"/>
      <c r="U257" s="120"/>
      <c r="V257" s="52"/>
      <c r="W257" s="52"/>
      <c r="X257" s="120"/>
      <c r="Y257" s="52"/>
      <c r="Z257" s="120"/>
      <c r="AA257" s="120"/>
      <c r="AB257" s="120"/>
      <c r="AC257" s="120"/>
      <c r="AD257" s="120"/>
      <c r="AE257" s="120"/>
      <c r="AF257" s="120"/>
    </row>
    <row r="258" spans="2:32" ht="12.75" customHeight="1" x14ac:dyDescent="0.2">
      <c r="B258" s="142"/>
      <c r="D258" s="118"/>
      <c r="E258" s="120"/>
      <c r="F258" s="125"/>
      <c r="G258" s="126"/>
      <c r="H258" s="127"/>
      <c r="I258" s="129"/>
      <c r="J258" s="118"/>
      <c r="K258" s="118"/>
      <c r="L258" s="118"/>
      <c r="M258" s="118"/>
      <c r="N258" s="118"/>
      <c r="O258" s="120"/>
      <c r="P258" s="120"/>
      <c r="Q258" s="120"/>
      <c r="R258" s="120"/>
      <c r="S258" s="120"/>
      <c r="T258" s="120"/>
      <c r="U258" s="120"/>
      <c r="V258" s="52"/>
      <c r="W258" s="52"/>
      <c r="X258" s="120"/>
      <c r="Y258" s="52"/>
      <c r="Z258" s="120"/>
      <c r="AA258" s="120"/>
      <c r="AB258" s="120"/>
      <c r="AC258" s="120"/>
      <c r="AD258" s="120"/>
      <c r="AE258" s="120"/>
      <c r="AF258" s="120"/>
    </row>
    <row r="259" spans="2:32" ht="12.75" customHeight="1" x14ac:dyDescent="0.2">
      <c r="B259" s="142"/>
      <c r="D259" s="118"/>
      <c r="E259" s="120"/>
      <c r="F259" s="125"/>
      <c r="G259" s="126"/>
      <c r="H259" s="127"/>
      <c r="I259" s="129"/>
      <c r="J259" s="118"/>
      <c r="K259" s="118"/>
      <c r="L259" s="118"/>
      <c r="M259" s="118"/>
      <c r="N259" s="118"/>
      <c r="O259" s="120"/>
      <c r="P259" s="120"/>
      <c r="Q259" s="120"/>
      <c r="R259" s="120"/>
      <c r="S259" s="120"/>
      <c r="T259" s="120"/>
      <c r="U259" s="120"/>
      <c r="V259" s="52"/>
      <c r="W259" s="52"/>
      <c r="X259" s="120"/>
      <c r="Y259" s="52"/>
      <c r="Z259" s="120"/>
      <c r="AA259" s="120"/>
      <c r="AB259" s="120"/>
      <c r="AC259" s="120"/>
      <c r="AD259" s="120"/>
      <c r="AE259" s="120"/>
      <c r="AF259" s="120"/>
    </row>
    <row r="260" spans="2:32" ht="12.75" customHeight="1" x14ac:dyDescent="0.2">
      <c r="B260" s="142"/>
      <c r="D260" s="118"/>
      <c r="E260" s="120"/>
      <c r="F260" s="125"/>
      <c r="G260" s="126"/>
      <c r="H260" s="127"/>
      <c r="I260" s="129"/>
      <c r="J260" s="118"/>
      <c r="K260" s="118"/>
      <c r="L260" s="118"/>
      <c r="M260" s="118"/>
      <c r="N260" s="118"/>
      <c r="O260" s="120"/>
      <c r="P260" s="120"/>
      <c r="Q260" s="120"/>
      <c r="R260" s="120"/>
      <c r="S260" s="120"/>
      <c r="T260" s="120"/>
      <c r="U260" s="120"/>
      <c r="V260" s="52"/>
      <c r="W260" s="52"/>
      <c r="X260" s="120"/>
      <c r="Y260" s="52"/>
      <c r="Z260" s="120"/>
      <c r="AA260" s="120"/>
      <c r="AB260" s="120"/>
      <c r="AC260" s="120"/>
      <c r="AD260" s="120"/>
      <c r="AE260" s="120"/>
      <c r="AF260" s="120"/>
    </row>
    <row r="261" spans="2:32" ht="12.75" customHeight="1" x14ac:dyDescent="0.2">
      <c r="B261" s="142"/>
      <c r="D261" s="118"/>
      <c r="E261" s="120"/>
      <c r="F261" s="125"/>
      <c r="G261" s="126"/>
      <c r="H261" s="127"/>
      <c r="I261" s="129"/>
      <c r="J261" s="118"/>
      <c r="K261" s="118"/>
      <c r="L261" s="118"/>
      <c r="M261" s="118"/>
      <c r="N261" s="118"/>
      <c r="O261" s="120"/>
      <c r="P261" s="120"/>
      <c r="Q261" s="120"/>
      <c r="R261" s="120"/>
      <c r="S261" s="120"/>
      <c r="T261" s="120"/>
      <c r="U261" s="120"/>
      <c r="V261" s="52"/>
      <c r="W261" s="52"/>
      <c r="X261" s="120"/>
      <c r="Y261" s="52"/>
      <c r="Z261" s="120"/>
      <c r="AA261" s="120"/>
      <c r="AB261" s="120"/>
      <c r="AC261" s="120"/>
      <c r="AD261" s="120"/>
      <c r="AE261" s="120"/>
      <c r="AF261" s="120"/>
    </row>
    <row r="262" spans="2:32" ht="12.75" customHeight="1" x14ac:dyDescent="0.2">
      <c r="B262" s="142"/>
      <c r="D262" s="118"/>
      <c r="E262" s="120"/>
      <c r="F262" s="125"/>
      <c r="G262" s="126"/>
      <c r="H262" s="127"/>
      <c r="I262" s="129"/>
      <c r="J262" s="118"/>
      <c r="K262" s="118"/>
      <c r="L262" s="118"/>
      <c r="M262" s="118"/>
      <c r="N262" s="118"/>
      <c r="O262" s="120"/>
      <c r="P262" s="120"/>
      <c r="Q262" s="120"/>
      <c r="R262" s="120"/>
      <c r="S262" s="120"/>
      <c r="T262" s="120"/>
      <c r="U262" s="120"/>
      <c r="V262" s="52"/>
      <c r="W262" s="52"/>
      <c r="X262" s="120"/>
      <c r="Y262" s="52"/>
      <c r="Z262" s="120"/>
      <c r="AA262" s="120"/>
      <c r="AB262" s="120"/>
      <c r="AC262" s="120"/>
      <c r="AD262" s="120"/>
      <c r="AE262" s="120"/>
      <c r="AF262" s="120"/>
    </row>
    <row r="263" spans="2:32" ht="12.75" customHeight="1" x14ac:dyDescent="0.2">
      <c r="B263" s="142"/>
      <c r="D263" s="118"/>
      <c r="E263" s="120"/>
      <c r="F263" s="125"/>
      <c r="G263" s="126"/>
      <c r="H263" s="127"/>
      <c r="I263" s="129"/>
      <c r="J263" s="118"/>
      <c r="K263" s="118"/>
      <c r="L263" s="118"/>
      <c r="M263" s="118"/>
      <c r="N263" s="118"/>
      <c r="O263" s="120"/>
      <c r="P263" s="120"/>
      <c r="Q263" s="120"/>
      <c r="R263" s="120"/>
      <c r="S263" s="120"/>
      <c r="T263" s="120"/>
      <c r="U263" s="120"/>
      <c r="V263" s="52"/>
      <c r="W263" s="52"/>
      <c r="X263" s="120"/>
      <c r="Y263" s="52"/>
      <c r="Z263" s="120"/>
      <c r="AA263" s="120"/>
      <c r="AB263" s="120"/>
      <c r="AC263" s="120"/>
      <c r="AD263" s="120"/>
      <c r="AE263" s="120"/>
      <c r="AF263" s="120"/>
    </row>
    <row r="264" spans="2:32" ht="12.75" customHeight="1" x14ac:dyDescent="0.2">
      <c r="B264" s="142"/>
      <c r="D264" s="118"/>
      <c r="E264" s="120"/>
      <c r="F264" s="125"/>
      <c r="G264" s="126"/>
      <c r="H264" s="127"/>
      <c r="I264" s="129"/>
      <c r="J264" s="118"/>
      <c r="K264" s="118"/>
      <c r="L264" s="118"/>
      <c r="M264" s="118"/>
      <c r="N264" s="118"/>
      <c r="O264" s="120"/>
      <c r="P264" s="120"/>
      <c r="Q264" s="120"/>
      <c r="R264" s="120"/>
      <c r="S264" s="120"/>
      <c r="T264" s="120"/>
      <c r="U264" s="120"/>
      <c r="V264" s="52"/>
      <c r="W264" s="52"/>
      <c r="X264" s="120"/>
      <c r="Y264" s="52"/>
      <c r="Z264" s="120"/>
      <c r="AA264" s="120"/>
      <c r="AB264" s="120"/>
      <c r="AC264" s="120"/>
      <c r="AD264" s="120"/>
      <c r="AE264" s="120"/>
      <c r="AF264" s="120"/>
    </row>
    <row r="265" spans="2:32" ht="12.75" customHeight="1" x14ac:dyDescent="0.2">
      <c r="B265" s="142"/>
      <c r="D265" s="118"/>
      <c r="E265" s="120"/>
      <c r="F265" s="125"/>
      <c r="G265" s="126"/>
      <c r="H265" s="127"/>
      <c r="I265" s="129"/>
      <c r="J265" s="118"/>
      <c r="K265" s="118"/>
      <c r="L265" s="118"/>
      <c r="M265" s="118"/>
      <c r="N265" s="118"/>
      <c r="O265" s="120"/>
      <c r="P265" s="120"/>
      <c r="Q265" s="120"/>
      <c r="R265" s="120"/>
      <c r="S265" s="120"/>
      <c r="T265" s="120"/>
      <c r="U265" s="120"/>
      <c r="V265" s="52"/>
      <c r="W265" s="52"/>
      <c r="X265" s="120"/>
      <c r="Y265" s="52"/>
      <c r="Z265" s="120"/>
      <c r="AA265" s="120"/>
      <c r="AB265" s="120"/>
      <c r="AC265" s="120"/>
      <c r="AD265" s="120"/>
      <c r="AE265" s="120"/>
      <c r="AF265" s="120"/>
    </row>
    <row r="266" spans="2:32" ht="12.75" customHeight="1" x14ac:dyDescent="0.2">
      <c r="B266" s="142"/>
      <c r="D266" s="118"/>
      <c r="E266" s="120"/>
      <c r="F266" s="125"/>
      <c r="G266" s="126"/>
      <c r="H266" s="127"/>
      <c r="I266" s="129"/>
      <c r="J266" s="118"/>
      <c r="K266" s="118"/>
      <c r="L266" s="118"/>
      <c r="M266" s="118"/>
      <c r="N266" s="118"/>
      <c r="O266" s="120"/>
      <c r="P266" s="120"/>
      <c r="Q266" s="120"/>
      <c r="R266" s="120"/>
      <c r="S266" s="120"/>
      <c r="T266" s="120"/>
      <c r="U266" s="120"/>
      <c r="V266" s="52"/>
      <c r="W266" s="52"/>
      <c r="X266" s="120"/>
      <c r="Y266" s="52"/>
      <c r="Z266" s="120"/>
      <c r="AA266" s="120"/>
      <c r="AB266" s="120"/>
      <c r="AC266" s="120"/>
      <c r="AD266" s="120"/>
      <c r="AE266" s="120"/>
      <c r="AF266" s="120"/>
    </row>
    <row r="267" spans="2:32" ht="12.75" customHeight="1" x14ac:dyDescent="0.2">
      <c r="B267" s="142"/>
      <c r="D267" s="154"/>
      <c r="E267" s="121"/>
      <c r="F267" s="125"/>
      <c r="G267" s="126"/>
      <c r="H267" s="127"/>
      <c r="I267" s="129"/>
      <c r="J267" s="118"/>
      <c r="K267" s="118"/>
      <c r="L267" s="118"/>
      <c r="M267" s="118"/>
      <c r="N267" s="118"/>
      <c r="O267" s="121"/>
      <c r="P267" s="121"/>
      <c r="Q267" s="121"/>
      <c r="R267" s="121"/>
      <c r="S267" s="121"/>
      <c r="T267" s="121"/>
      <c r="U267" s="121"/>
      <c r="V267" s="53"/>
      <c r="W267" s="53"/>
      <c r="X267" s="121"/>
      <c r="Y267" s="53"/>
      <c r="Z267" s="121"/>
      <c r="AA267" s="121"/>
      <c r="AB267" s="121"/>
      <c r="AC267" s="121"/>
      <c r="AD267" s="121"/>
      <c r="AE267" s="121"/>
      <c r="AF267" s="121"/>
    </row>
    <row r="268" spans="2:32" ht="12.75" customHeight="1" thickBot="1" x14ac:dyDescent="0.25">
      <c r="B268" s="143"/>
      <c r="D268" s="21" t="str">
        <f t="shared" ref="D268" si="99">IF(OR(TRIM(D251)=0,TRIM(D251)=""),"",IF(IFERROR(TRIM(INDEX(QryItemNamed,MATCH(TRIM(D251),ITEM,0),3)),"")="LS","",IFERROR(TRIM(INDEX(QryItemNamed,MATCH(TRIM(D251),ITEM,0),3)),"")))</f>
        <v/>
      </c>
      <c r="E268" s="21" t="str">
        <f t="shared" ref="E268" si="100">IF(OR(TRIM(E251)=0,TRIM(E251)=""),"",IF(IFERROR(TRIM(INDEX(QryItemNamed,MATCH(TRIM(E251),ITEM,0),3)),"")="LS","",IFERROR(TRIM(INDEX(QryItemNamed,MATCH(TRIM(E251),ITEM,0),3)),"")))</f>
        <v/>
      </c>
      <c r="F268" s="107"/>
      <c r="G268" s="107"/>
      <c r="H268" s="107"/>
      <c r="I268" s="19"/>
      <c r="J268" s="20"/>
      <c r="K268" s="21" t="s">
        <v>6</v>
      </c>
      <c r="L268" s="21" t="s">
        <v>6</v>
      </c>
      <c r="M268" s="21" t="s">
        <v>30</v>
      </c>
      <c r="N268" s="21" t="s">
        <v>30</v>
      </c>
      <c r="O268" s="21" t="str">
        <f t="shared" ref="O268:AF268" si="101">IF(OR(TRIM(O251)=0,TRIM(O251)=""),"",IF(IFERROR(TRIM(INDEX(QryItemNamed,MATCH(TRIM(O251),ITEM,0),3)),"")="LS","",IFERROR(TRIM(INDEX(QryItemNamed,MATCH(TRIM(O251),ITEM,0),3)),"")))</f>
        <v/>
      </c>
      <c r="P268" s="21" t="str">
        <f t="shared" si="101"/>
        <v/>
      </c>
      <c r="Q268" s="21" t="str">
        <f t="shared" si="101"/>
        <v/>
      </c>
      <c r="R268" s="21" t="str">
        <f t="shared" si="101"/>
        <v/>
      </c>
      <c r="S268" s="21" t="str">
        <f t="shared" si="101"/>
        <v/>
      </c>
      <c r="T268" s="21" t="str">
        <f t="shared" si="101"/>
        <v/>
      </c>
      <c r="U268" s="21" t="str">
        <f t="shared" si="101"/>
        <v/>
      </c>
      <c r="V268" s="21"/>
      <c r="W268" s="21"/>
      <c r="X268" s="21" t="str">
        <f t="shared" si="101"/>
        <v/>
      </c>
      <c r="Y268" s="21"/>
      <c r="Z268" s="21" t="str">
        <f t="shared" si="101"/>
        <v/>
      </c>
      <c r="AA268" s="21" t="str">
        <f t="shared" si="101"/>
        <v/>
      </c>
      <c r="AB268" s="21" t="str">
        <f t="shared" si="101"/>
        <v/>
      </c>
      <c r="AC268" s="21" t="str">
        <f t="shared" si="101"/>
        <v/>
      </c>
      <c r="AD268" s="21" t="str">
        <f t="shared" si="101"/>
        <v/>
      </c>
      <c r="AE268" s="21" t="str">
        <f t="shared" si="101"/>
        <v/>
      </c>
      <c r="AF268" s="21" t="str">
        <f t="shared" si="101"/>
        <v/>
      </c>
    </row>
    <row r="269" spans="2:32" ht="12.75" customHeight="1" x14ac:dyDescent="0.2">
      <c r="B269" s="48"/>
      <c r="D269" s="54"/>
      <c r="E269" s="26"/>
      <c r="F269" s="22"/>
      <c r="G269" s="23"/>
      <c r="H269" s="22"/>
      <c r="I269" s="24"/>
      <c r="J269" s="23"/>
      <c r="K269" s="25" t="str">
        <f>IF(F269&lt;&gt;"",H269-F269,"")</f>
        <v/>
      </c>
      <c r="L269" s="25"/>
      <c r="M269" s="25" t="str">
        <f>IF(F269&lt;&gt;"",K269*L269/9,"")</f>
        <v/>
      </c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</row>
    <row r="270" spans="2:32" ht="12.75" customHeight="1" x14ac:dyDescent="0.2">
      <c r="B270" s="49"/>
      <c r="D270" s="54"/>
      <c r="E270" s="26"/>
      <c r="F270" s="22"/>
      <c r="G270" s="23" t="s">
        <v>1</v>
      </c>
      <c r="H270" s="22"/>
      <c r="I270" s="24"/>
      <c r="J270" s="23"/>
      <c r="K270" s="25" t="str">
        <f t="shared" ref="K270:K327" si="102">IF(F270&lt;&gt;"",H270-F270,"")</f>
        <v/>
      </c>
      <c r="L270" s="25"/>
      <c r="M270" s="25" t="str">
        <f t="shared" ref="M270:M327" si="103">IF(F270&lt;&gt;"",K270*L270/9,"")</f>
        <v/>
      </c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7"/>
    </row>
    <row r="271" spans="2:32" ht="12.75" customHeight="1" x14ac:dyDescent="0.2">
      <c r="B271" s="49"/>
      <c r="D271" s="54"/>
      <c r="E271" s="26"/>
      <c r="F271" s="28"/>
      <c r="G271" s="29"/>
      <c r="H271" s="28"/>
      <c r="I271" s="30"/>
      <c r="J271" s="29"/>
      <c r="K271" s="27" t="str">
        <f t="shared" si="102"/>
        <v/>
      </c>
      <c r="L271" s="27"/>
      <c r="M271" s="27" t="str">
        <f t="shared" si="103"/>
        <v/>
      </c>
      <c r="N271" s="27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7"/>
    </row>
    <row r="272" spans="2:32" ht="12.75" customHeight="1" x14ac:dyDescent="0.2">
      <c r="B272" s="49"/>
      <c r="D272" s="54"/>
      <c r="E272" s="26"/>
      <c r="F272" s="28"/>
      <c r="G272" s="29"/>
      <c r="H272" s="28"/>
      <c r="I272" s="30"/>
      <c r="J272" s="29"/>
      <c r="K272" s="27" t="str">
        <f t="shared" si="102"/>
        <v/>
      </c>
      <c r="L272" s="27"/>
      <c r="M272" s="27" t="str">
        <f t="shared" si="103"/>
        <v/>
      </c>
      <c r="N272" s="27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7"/>
    </row>
    <row r="273" spans="2:32" ht="12.75" customHeight="1" x14ac:dyDescent="0.2">
      <c r="B273" s="49"/>
      <c r="D273" s="54"/>
      <c r="E273" s="26"/>
      <c r="F273" s="28"/>
      <c r="G273" s="29"/>
      <c r="H273" s="28"/>
      <c r="I273" s="30"/>
      <c r="J273" s="29"/>
      <c r="K273" s="27" t="str">
        <f t="shared" si="102"/>
        <v/>
      </c>
      <c r="L273" s="27"/>
      <c r="M273" s="27" t="str">
        <f t="shared" si="103"/>
        <v/>
      </c>
      <c r="N273" s="27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31"/>
      <c r="AD273" s="31"/>
      <c r="AE273" s="27"/>
      <c r="AF273" s="27"/>
    </row>
    <row r="274" spans="2:32" ht="12.75" customHeight="1" x14ac:dyDescent="0.2">
      <c r="B274" s="49"/>
      <c r="D274" s="54"/>
      <c r="E274" s="26"/>
      <c r="F274" s="28"/>
      <c r="G274" s="29"/>
      <c r="H274" s="28"/>
      <c r="I274" s="30"/>
      <c r="J274" s="29"/>
      <c r="K274" s="27" t="str">
        <f t="shared" si="102"/>
        <v/>
      </c>
      <c r="L274" s="27"/>
      <c r="M274" s="27" t="str">
        <f t="shared" si="103"/>
        <v/>
      </c>
      <c r="N274" s="27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7"/>
      <c r="AB274" s="25"/>
      <c r="AC274" s="31"/>
      <c r="AD274" s="31"/>
      <c r="AE274" s="27"/>
      <c r="AF274" s="27"/>
    </row>
    <row r="275" spans="2:32" ht="12.75" customHeight="1" x14ac:dyDescent="0.2">
      <c r="B275" s="49"/>
      <c r="D275" s="54"/>
      <c r="E275" s="26"/>
      <c r="F275" s="28"/>
      <c r="G275" s="29"/>
      <c r="H275" s="28"/>
      <c r="I275" s="30"/>
      <c r="J275" s="29"/>
      <c r="K275" s="27" t="str">
        <f t="shared" si="102"/>
        <v/>
      </c>
      <c r="L275" s="27"/>
      <c r="M275" s="27" t="str">
        <f t="shared" si="103"/>
        <v/>
      </c>
      <c r="N275" s="27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7"/>
      <c r="AB275" s="25"/>
      <c r="AC275" s="31"/>
      <c r="AD275" s="31"/>
      <c r="AE275" s="27"/>
      <c r="AF275" s="27"/>
    </row>
    <row r="276" spans="2:32" ht="12.75" customHeight="1" x14ac:dyDescent="0.2">
      <c r="B276" s="49"/>
      <c r="D276" s="54"/>
      <c r="E276" s="26"/>
      <c r="F276" s="28"/>
      <c r="G276" s="29"/>
      <c r="H276" s="28"/>
      <c r="I276" s="30"/>
      <c r="J276" s="29"/>
      <c r="K276" s="27" t="str">
        <f t="shared" si="102"/>
        <v/>
      </c>
      <c r="L276" s="27"/>
      <c r="M276" s="27" t="str">
        <f t="shared" si="103"/>
        <v/>
      </c>
      <c r="N276" s="27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7"/>
      <c r="AB276" s="25"/>
      <c r="AC276" s="31"/>
      <c r="AD276" s="31"/>
      <c r="AE276" s="27"/>
      <c r="AF276" s="27"/>
    </row>
    <row r="277" spans="2:32" ht="12.75" customHeight="1" x14ac:dyDescent="0.2">
      <c r="B277" s="49"/>
      <c r="D277" s="54"/>
      <c r="E277" s="26"/>
      <c r="F277" s="28"/>
      <c r="G277" s="29"/>
      <c r="H277" s="28"/>
      <c r="I277" s="30"/>
      <c r="J277" s="29"/>
      <c r="K277" s="27" t="str">
        <f t="shared" si="102"/>
        <v/>
      </c>
      <c r="L277" s="27"/>
      <c r="M277" s="27" t="str">
        <f t="shared" si="103"/>
        <v/>
      </c>
      <c r="N277" s="27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7"/>
      <c r="AB277" s="25"/>
      <c r="AC277" s="31"/>
      <c r="AD277" s="31"/>
      <c r="AE277" s="27"/>
      <c r="AF277" s="27"/>
    </row>
    <row r="278" spans="2:32" ht="12.75" customHeight="1" x14ac:dyDescent="0.2">
      <c r="B278" s="49"/>
      <c r="D278" s="54"/>
      <c r="E278" s="26"/>
      <c r="F278" s="28"/>
      <c r="G278" s="29"/>
      <c r="H278" s="28"/>
      <c r="I278" s="30"/>
      <c r="J278" s="29"/>
      <c r="K278" s="27" t="str">
        <f t="shared" si="102"/>
        <v/>
      </c>
      <c r="L278" s="27"/>
      <c r="M278" s="27" t="str">
        <f t="shared" si="103"/>
        <v/>
      </c>
      <c r="N278" s="27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7"/>
      <c r="AB278" s="25"/>
      <c r="AC278" s="31"/>
      <c r="AD278" s="31"/>
      <c r="AE278" s="27"/>
      <c r="AF278" s="27"/>
    </row>
    <row r="279" spans="2:32" ht="12.75" customHeight="1" x14ac:dyDescent="0.2">
      <c r="B279" s="49"/>
      <c r="D279" s="54"/>
      <c r="E279" s="26"/>
      <c r="F279" s="28"/>
      <c r="G279" s="29"/>
      <c r="H279" s="28"/>
      <c r="I279" s="30"/>
      <c r="J279" s="29"/>
      <c r="K279" s="27" t="str">
        <f t="shared" si="102"/>
        <v/>
      </c>
      <c r="L279" s="27"/>
      <c r="M279" s="27" t="str">
        <f t="shared" si="103"/>
        <v/>
      </c>
      <c r="N279" s="27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7"/>
      <c r="AB279" s="25"/>
      <c r="AC279" s="31"/>
      <c r="AD279" s="31"/>
      <c r="AE279" s="27"/>
      <c r="AF279" s="27"/>
    </row>
    <row r="280" spans="2:32" ht="12.75" customHeight="1" x14ac:dyDescent="0.2">
      <c r="B280" s="49"/>
      <c r="D280" s="54"/>
      <c r="E280" s="26"/>
      <c r="F280" s="28"/>
      <c r="G280" s="29"/>
      <c r="H280" s="28"/>
      <c r="I280" s="30"/>
      <c r="J280" s="29"/>
      <c r="K280" s="27" t="str">
        <f t="shared" si="102"/>
        <v/>
      </c>
      <c r="L280" s="27"/>
      <c r="M280" s="27" t="str">
        <f t="shared" si="103"/>
        <v/>
      </c>
      <c r="N280" s="2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7"/>
      <c r="AB280" s="25"/>
      <c r="AC280" s="31"/>
      <c r="AD280" s="31"/>
      <c r="AE280" s="27"/>
      <c r="AF280" s="27"/>
    </row>
    <row r="281" spans="2:32" ht="12.75" customHeight="1" x14ac:dyDescent="0.2">
      <c r="B281" s="49"/>
      <c r="D281" s="54"/>
      <c r="E281" s="26"/>
      <c r="F281" s="28"/>
      <c r="G281" s="29"/>
      <c r="H281" s="28"/>
      <c r="I281" s="30"/>
      <c r="J281" s="29"/>
      <c r="K281" s="27" t="str">
        <f t="shared" si="102"/>
        <v/>
      </c>
      <c r="L281" s="27"/>
      <c r="M281" s="27" t="str">
        <f t="shared" si="103"/>
        <v/>
      </c>
      <c r="N281" s="27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7"/>
      <c r="AB281" s="25"/>
      <c r="AC281" s="31"/>
      <c r="AD281" s="31"/>
      <c r="AE281" s="27"/>
      <c r="AF281" s="27"/>
    </row>
    <row r="282" spans="2:32" ht="12.75" customHeight="1" x14ac:dyDescent="0.2">
      <c r="B282" s="49"/>
      <c r="D282" s="54"/>
      <c r="E282" s="26"/>
      <c r="F282" s="28"/>
      <c r="G282" s="29"/>
      <c r="H282" s="28"/>
      <c r="I282" s="30"/>
      <c r="J282" s="29"/>
      <c r="K282" s="27" t="str">
        <f t="shared" si="102"/>
        <v/>
      </c>
      <c r="L282" s="27"/>
      <c r="M282" s="27" t="str">
        <f t="shared" si="103"/>
        <v/>
      </c>
      <c r="N282" s="27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7"/>
      <c r="AB282" s="25"/>
      <c r="AC282" s="31"/>
      <c r="AD282" s="31"/>
      <c r="AE282" s="27"/>
      <c r="AF282" s="27"/>
    </row>
    <row r="283" spans="2:32" ht="12.75" customHeight="1" x14ac:dyDescent="0.2">
      <c r="B283" s="49"/>
      <c r="D283" s="54"/>
      <c r="E283" s="26"/>
      <c r="F283" s="28"/>
      <c r="G283" s="29"/>
      <c r="H283" s="28"/>
      <c r="I283" s="30"/>
      <c r="J283" s="29"/>
      <c r="K283" s="27" t="str">
        <f t="shared" si="102"/>
        <v/>
      </c>
      <c r="L283" s="27"/>
      <c r="M283" s="27" t="str">
        <f t="shared" si="103"/>
        <v/>
      </c>
      <c r="N283" s="27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7"/>
      <c r="AB283" s="25"/>
      <c r="AC283" s="31"/>
      <c r="AD283" s="31"/>
      <c r="AE283" s="27"/>
      <c r="AF283" s="27"/>
    </row>
    <row r="284" spans="2:32" ht="12.75" customHeight="1" x14ac:dyDescent="0.2">
      <c r="B284" s="49"/>
      <c r="D284" s="54"/>
      <c r="E284" s="26"/>
      <c r="F284" s="28"/>
      <c r="G284" s="29"/>
      <c r="H284" s="28"/>
      <c r="I284" s="30"/>
      <c r="J284" s="29"/>
      <c r="K284" s="27" t="str">
        <f t="shared" si="102"/>
        <v/>
      </c>
      <c r="L284" s="27"/>
      <c r="M284" s="27" t="str">
        <f t="shared" si="103"/>
        <v/>
      </c>
      <c r="N284" s="27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7"/>
      <c r="AB284" s="25"/>
      <c r="AC284" s="31"/>
      <c r="AD284" s="31"/>
      <c r="AE284" s="27"/>
      <c r="AF284" s="27"/>
    </row>
    <row r="285" spans="2:32" ht="12.75" customHeight="1" x14ac:dyDescent="0.2">
      <c r="B285" s="49"/>
      <c r="D285" s="54"/>
      <c r="E285" s="26"/>
      <c r="F285" s="28"/>
      <c r="G285" s="29"/>
      <c r="H285" s="28"/>
      <c r="I285" s="30"/>
      <c r="J285" s="29"/>
      <c r="K285" s="27" t="str">
        <f t="shared" si="102"/>
        <v/>
      </c>
      <c r="L285" s="27"/>
      <c r="M285" s="27" t="str">
        <f t="shared" si="103"/>
        <v/>
      </c>
      <c r="N285" s="27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7"/>
      <c r="AB285" s="25"/>
      <c r="AC285" s="31"/>
      <c r="AD285" s="31"/>
      <c r="AE285" s="27"/>
      <c r="AF285" s="27"/>
    </row>
    <row r="286" spans="2:32" ht="12.75" customHeight="1" x14ac:dyDescent="0.2">
      <c r="B286" s="49"/>
      <c r="D286" s="54"/>
      <c r="E286" s="26"/>
      <c r="F286" s="28"/>
      <c r="G286" s="29"/>
      <c r="H286" s="28"/>
      <c r="I286" s="30"/>
      <c r="J286" s="29"/>
      <c r="K286" s="27" t="str">
        <f t="shared" si="102"/>
        <v/>
      </c>
      <c r="L286" s="27"/>
      <c r="M286" s="27" t="str">
        <f t="shared" si="103"/>
        <v/>
      </c>
      <c r="N286" s="27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7"/>
      <c r="AB286" s="25"/>
      <c r="AC286" s="31"/>
      <c r="AD286" s="31"/>
      <c r="AE286" s="27"/>
      <c r="AF286" s="27"/>
    </row>
    <row r="287" spans="2:32" ht="12.75" customHeight="1" x14ac:dyDescent="0.2">
      <c r="B287" s="49"/>
      <c r="D287" s="54"/>
      <c r="E287" s="26"/>
      <c r="F287" s="28"/>
      <c r="G287" s="29"/>
      <c r="H287" s="28"/>
      <c r="I287" s="30"/>
      <c r="J287" s="29"/>
      <c r="K287" s="27" t="str">
        <f t="shared" si="102"/>
        <v/>
      </c>
      <c r="L287" s="27"/>
      <c r="M287" s="27" t="str">
        <f t="shared" si="103"/>
        <v/>
      </c>
      <c r="N287" s="27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7"/>
      <c r="AB287" s="25"/>
      <c r="AC287" s="31"/>
      <c r="AD287" s="31"/>
      <c r="AE287" s="27"/>
      <c r="AF287" s="27"/>
    </row>
    <row r="288" spans="2:32" ht="12.75" customHeight="1" x14ac:dyDescent="0.2">
      <c r="B288" s="49"/>
      <c r="D288" s="54"/>
      <c r="E288" s="26"/>
      <c r="F288" s="28"/>
      <c r="G288" s="29"/>
      <c r="H288" s="28"/>
      <c r="I288" s="30"/>
      <c r="J288" s="29"/>
      <c r="K288" s="27" t="str">
        <f t="shared" si="102"/>
        <v/>
      </c>
      <c r="L288" s="27"/>
      <c r="M288" s="27" t="str">
        <f t="shared" si="103"/>
        <v/>
      </c>
      <c r="N288" s="27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7"/>
      <c r="AB288" s="25"/>
      <c r="AC288" s="31"/>
      <c r="AD288" s="31"/>
      <c r="AE288" s="27"/>
      <c r="AF288" s="27"/>
    </row>
    <row r="289" spans="2:32" ht="12.75" customHeight="1" x14ac:dyDescent="0.2">
      <c r="B289" s="49"/>
      <c r="D289" s="54"/>
      <c r="E289" s="26"/>
      <c r="F289" s="28"/>
      <c r="G289" s="29"/>
      <c r="H289" s="28"/>
      <c r="I289" s="30"/>
      <c r="J289" s="29"/>
      <c r="K289" s="27" t="str">
        <f t="shared" si="102"/>
        <v/>
      </c>
      <c r="L289" s="27"/>
      <c r="M289" s="27" t="str">
        <f t="shared" si="103"/>
        <v/>
      </c>
      <c r="N289" s="27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7"/>
      <c r="AB289" s="25"/>
      <c r="AC289" s="31"/>
      <c r="AD289" s="31"/>
      <c r="AE289" s="27"/>
      <c r="AF289" s="27"/>
    </row>
    <row r="290" spans="2:32" ht="12.75" customHeight="1" x14ac:dyDescent="0.2">
      <c r="B290" s="49"/>
      <c r="D290" s="54"/>
      <c r="E290" s="26"/>
      <c r="F290" s="28"/>
      <c r="G290" s="29"/>
      <c r="H290" s="28"/>
      <c r="I290" s="30"/>
      <c r="J290" s="29"/>
      <c r="K290" s="27" t="str">
        <f t="shared" si="102"/>
        <v/>
      </c>
      <c r="L290" s="27"/>
      <c r="M290" s="27" t="str">
        <f t="shared" si="103"/>
        <v/>
      </c>
      <c r="N290" s="27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7"/>
      <c r="AB290" s="25"/>
      <c r="AC290" s="31"/>
      <c r="AD290" s="31"/>
      <c r="AE290" s="27"/>
      <c r="AF290" s="27"/>
    </row>
    <row r="291" spans="2:32" ht="12.75" customHeight="1" x14ac:dyDescent="0.2">
      <c r="B291" s="49"/>
      <c r="D291" s="54"/>
      <c r="E291" s="26"/>
      <c r="F291" s="28"/>
      <c r="G291" s="29"/>
      <c r="H291" s="28"/>
      <c r="I291" s="30"/>
      <c r="J291" s="29"/>
      <c r="K291" s="27" t="str">
        <f t="shared" si="102"/>
        <v/>
      </c>
      <c r="L291" s="27"/>
      <c r="M291" s="27" t="str">
        <f t="shared" si="103"/>
        <v/>
      </c>
      <c r="N291" s="27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7"/>
      <c r="AB291" s="25"/>
      <c r="AC291" s="31"/>
      <c r="AD291" s="31"/>
      <c r="AE291" s="27"/>
      <c r="AF291" s="27"/>
    </row>
    <row r="292" spans="2:32" ht="12.75" customHeight="1" x14ac:dyDescent="0.2">
      <c r="B292" s="49"/>
      <c r="D292" s="54"/>
      <c r="E292" s="26"/>
      <c r="F292" s="28"/>
      <c r="G292" s="29"/>
      <c r="H292" s="28"/>
      <c r="I292" s="30"/>
      <c r="J292" s="29"/>
      <c r="K292" s="27" t="str">
        <f t="shared" si="102"/>
        <v/>
      </c>
      <c r="L292" s="27"/>
      <c r="M292" s="27" t="str">
        <f t="shared" si="103"/>
        <v/>
      </c>
      <c r="N292" s="27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7"/>
      <c r="AB292" s="25"/>
      <c r="AC292" s="31"/>
      <c r="AD292" s="31"/>
      <c r="AE292" s="27"/>
      <c r="AF292" s="27"/>
    </row>
    <row r="293" spans="2:32" ht="12.75" customHeight="1" x14ac:dyDescent="0.2">
      <c r="B293" s="49"/>
      <c r="D293" s="54"/>
      <c r="E293" s="26"/>
      <c r="F293" s="28"/>
      <c r="G293" s="29"/>
      <c r="H293" s="28"/>
      <c r="I293" s="30"/>
      <c r="J293" s="29"/>
      <c r="K293" s="27" t="str">
        <f t="shared" si="102"/>
        <v/>
      </c>
      <c r="L293" s="27"/>
      <c r="M293" s="27" t="str">
        <f t="shared" si="103"/>
        <v/>
      </c>
      <c r="N293" s="27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7"/>
      <c r="AB293" s="25"/>
      <c r="AC293" s="31"/>
      <c r="AD293" s="31"/>
      <c r="AE293" s="27"/>
      <c r="AF293" s="27"/>
    </row>
    <row r="294" spans="2:32" ht="12.75" customHeight="1" x14ac:dyDescent="0.2">
      <c r="B294" s="49"/>
      <c r="D294" s="54"/>
      <c r="E294" s="26"/>
      <c r="F294" s="28"/>
      <c r="G294" s="29"/>
      <c r="H294" s="28"/>
      <c r="I294" s="30"/>
      <c r="J294" s="29"/>
      <c r="K294" s="27" t="str">
        <f t="shared" si="102"/>
        <v/>
      </c>
      <c r="L294" s="27"/>
      <c r="M294" s="27" t="str">
        <f t="shared" si="103"/>
        <v/>
      </c>
      <c r="N294" s="27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31"/>
      <c r="AD294" s="31"/>
      <c r="AE294" s="27"/>
      <c r="AF294" s="27"/>
    </row>
    <row r="295" spans="2:32" ht="12.75" customHeight="1" x14ac:dyDescent="0.2">
      <c r="B295" s="49"/>
      <c r="D295" s="54"/>
      <c r="E295" s="26"/>
      <c r="F295" s="28"/>
      <c r="G295" s="29"/>
      <c r="H295" s="28"/>
      <c r="I295" s="30"/>
      <c r="J295" s="29"/>
      <c r="K295" s="27" t="str">
        <f t="shared" si="102"/>
        <v/>
      </c>
      <c r="L295" s="27"/>
      <c r="M295" s="27" t="str">
        <f t="shared" si="103"/>
        <v/>
      </c>
      <c r="N295" s="27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7"/>
      <c r="AB295" s="25"/>
      <c r="AC295" s="31"/>
      <c r="AD295" s="31"/>
      <c r="AE295" s="27"/>
      <c r="AF295" s="27"/>
    </row>
    <row r="296" spans="2:32" ht="12.75" customHeight="1" x14ac:dyDescent="0.2">
      <c r="B296" s="49"/>
      <c r="D296" s="54"/>
      <c r="E296" s="26"/>
      <c r="F296" s="28"/>
      <c r="G296" s="29"/>
      <c r="H296" s="28"/>
      <c r="I296" s="30"/>
      <c r="J296" s="29"/>
      <c r="K296" s="27" t="str">
        <f t="shared" si="102"/>
        <v/>
      </c>
      <c r="L296" s="27"/>
      <c r="M296" s="27" t="str">
        <f t="shared" si="103"/>
        <v/>
      </c>
      <c r="N296" s="27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7"/>
      <c r="AB296" s="25"/>
      <c r="AC296" s="31"/>
      <c r="AD296" s="31"/>
      <c r="AE296" s="27"/>
      <c r="AF296" s="27"/>
    </row>
    <row r="297" spans="2:32" ht="12.75" customHeight="1" x14ac:dyDescent="0.2">
      <c r="B297" s="49"/>
      <c r="D297" s="54"/>
      <c r="E297" s="26"/>
      <c r="F297" s="28"/>
      <c r="G297" s="29"/>
      <c r="H297" s="28"/>
      <c r="I297" s="30"/>
      <c r="J297" s="29"/>
      <c r="K297" s="27" t="str">
        <f t="shared" si="102"/>
        <v/>
      </c>
      <c r="L297" s="27"/>
      <c r="M297" s="27" t="str">
        <f t="shared" si="103"/>
        <v/>
      </c>
      <c r="N297" s="27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7"/>
      <c r="AB297" s="25"/>
      <c r="AC297" s="31"/>
      <c r="AD297" s="31"/>
      <c r="AE297" s="27"/>
      <c r="AF297" s="27"/>
    </row>
    <row r="298" spans="2:32" ht="12.75" customHeight="1" x14ac:dyDescent="0.2">
      <c r="B298" s="49"/>
      <c r="D298" s="54"/>
      <c r="E298" s="26"/>
      <c r="F298" s="28"/>
      <c r="G298" s="29"/>
      <c r="H298" s="28"/>
      <c r="I298" s="30"/>
      <c r="J298" s="29"/>
      <c r="K298" s="27" t="str">
        <f t="shared" si="102"/>
        <v/>
      </c>
      <c r="L298" s="27"/>
      <c r="M298" s="27" t="str">
        <f t="shared" si="103"/>
        <v/>
      </c>
      <c r="N298" s="27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31"/>
      <c r="AD298" s="31"/>
      <c r="AE298" s="27"/>
      <c r="AF298" s="27"/>
    </row>
    <row r="299" spans="2:32" ht="12.75" customHeight="1" x14ac:dyDescent="0.2">
      <c r="B299" s="49"/>
      <c r="D299" s="54"/>
      <c r="E299" s="26"/>
      <c r="F299" s="28"/>
      <c r="G299" s="29"/>
      <c r="H299" s="28"/>
      <c r="I299" s="30"/>
      <c r="J299" s="29"/>
      <c r="K299" s="27" t="str">
        <f t="shared" si="102"/>
        <v/>
      </c>
      <c r="L299" s="27"/>
      <c r="M299" s="27" t="str">
        <f t="shared" si="103"/>
        <v/>
      </c>
      <c r="N299" s="27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31"/>
      <c r="AD299" s="31"/>
      <c r="AE299" s="27"/>
      <c r="AF299" s="27"/>
    </row>
    <row r="300" spans="2:32" ht="12.75" customHeight="1" x14ac:dyDescent="0.2">
      <c r="B300" s="49"/>
      <c r="D300" s="54"/>
      <c r="E300" s="26"/>
      <c r="F300" s="28"/>
      <c r="G300" s="29"/>
      <c r="H300" s="28"/>
      <c r="I300" s="30"/>
      <c r="J300" s="29"/>
      <c r="K300" s="27" t="str">
        <f t="shared" si="102"/>
        <v/>
      </c>
      <c r="L300" s="27"/>
      <c r="M300" s="27" t="str">
        <f t="shared" si="103"/>
        <v/>
      </c>
      <c r="N300" s="27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31"/>
      <c r="AD300" s="31"/>
      <c r="AE300" s="27"/>
      <c r="AF300" s="27"/>
    </row>
    <row r="301" spans="2:32" ht="12.75" customHeight="1" x14ac:dyDescent="0.2">
      <c r="B301" s="49"/>
      <c r="D301" s="54"/>
      <c r="E301" s="26"/>
      <c r="F301" s="28"/>
      <c r="G301" s="29"/>
      <c r="H301" s="28"/>
      <c r="I301" s="30"/>
      <c r="J301" s="29"/>
      <c r="K301" s="27" t="str">
        <f t="shared" si="102"/>
        <v/>
      </c>
      <c r="L301" s="27"/>
      <c r="M301" s="27" t="str">
        <f t="shared" si="103"/>
        <v/>
      </c>
      <c r="N301" s="27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31"/>
      <c r="AD301" s="31"/>
      <c r="AE301" s="27"/>
      <c r="AF301" s="27"/>
    </row>
    <row r="302" spans="2:32" ht="12.75" customHeight="1" x14ac:dyDescent="0.2">
      <c r="B302" s="49"/>
      <c r="D302" s="54"/>
      <c r="E302" s="26"/>
      <c r="F302" s="28"/>
      <c r="G302" s="29"/>
      <c r="H302" s="28"/>
      <c r="I302" s="30"/>
      <c r="J302" s="29"/>
      <c r="K302" s="27" t="str">
        <f t="shared" si="102"/>
        <v/>
      </c>
      <c r="L302" s="27"/>
      <c r="M302" s="27" t="str">
        <f t="shared" si="103"/>
        <v/>
      </c>
      <c r="N302" s="27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31"/>
      <c r="AD302" s="31"/>
      <c r="AE302" s="27"/>
      <c r="AF302" s="27"/>
    </row>
    <row r="303" spans="2:32" ht="12.75" customHeight="1" x14ac:dyDescent="0.2">
      <c r="B303" s="49"/>
      <c r="D303" s="54"/>
      <c r="E303" s="26"/>
      <c r="F303" s="28"/>
      <c r="G303" s="29"/>
      <c r="H303" s="28"/>
      <c r="I303" s="30"/>
      <c r="J303" s="29"/>
      <c r="K303" s="27" t="str">
        <f t="shared" si="102"/>
        <v/>
      </c>
      <c r="L303" s="27"/>
      <c r="M303" s="27" t="str">
        <f t="shared" si="103"/>
        <v/>
      </c>
      <c r="N303" s="27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31"/>
      <c r="AD303" s="31"/>
      <c r="AE303" s="27"/>
      <c r="AF303" s="27"/>
    </row>
    <row r="304" spans="2:32" ht="12.75" customHeight="1" x14ac:dyDescent="0.2">
      <c r="B304" s="49"/>
      <c r="D304" s="58"/>
      <c r="E304" s="31"/>
      <c r="F304" s="28"/>
      <c r="G304" s="29"/>
      <c r="H304" s="28"/>
      <c r="I304" s="30"/>
      <c r="J304" s="29"/>
      <c r="K304" s="27" t="str">
        <f t="shared" si="102"/>
        <v/>
      </c>
      <c r="L304" s="27"/>
      <c r="M304" s="27" t="str">
        <f t="shared" si="103"/>
        <v/>
      </c>
      <c r="N304" s="27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7"/>
      <c r="AC304" s="31"/>
      <c r="AD304" s="31"/>
      <c r="AE304" s="27"/>
      <c r="AF304" s="27"/>
    </row>
    <row r="305" spans="2:32" ht="12.75" customHeight="1" x14ac:dyDescent="0.2">
      <c r="B305" s="49"/>
      <c r="D305" s="54"/>
      <c r="E305" s="26"/>
      <c r="F305" s="28"/>
      <c r="G305" s="29"/>
      <c r="H305" s="28"/>
      <c r="I305" s="30"/>
      <c r="J305" s="29"/>
      <c r="K305" s="27" t="str">
        <f t="shared" si="102"/>
        <v/>
      </c>
      <c r="L305" s="27"/>
      <c r="M305" s="27" t="str">
        <f t="shared" si="103"/>
        <v/>
      </c>
      <c r="N305" s="27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7"/>
      <c r="AC305" s="25"/>
      <c r="AD305" s="25"/>
      <c r="AE305" s="25"/>
      <c r="AF305" s="27"/>
    </row>
    <row r="306" spans="2:32" ht="12.75" customHeight="1" x14ac:dyDescent="0.2">
      <c r="B306" s="49"/>
      <c r="D306" s="54"/>
      <c r="E306" s="26"/>
      <c r="F306" s="28"/>
      <c r="G306" s="29"/>
      <c r="H306" s="28"/>
      <c r="I306" s="30"/>
      <c r="J306" s="29"/>
      <c r="K306" s="27" t="str">
        <f t="shared" si="102"/>
        <v/>
      </c>
      <c r="L306" s="27"/>
      <c r="M306" s="27" t="str">
        <f t="shared" si="103"/>
        <v/>
      </c>
      <c r="N306" s="27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7"/>
      <c r="AC306" s="25"/>
      <c r="AD306" s="25"/>
      <c r="AE306" s="25"/>
      <c r="AF306" s="27"/>
    </row>
    <row r="307" spans="2:32" ht="12.75" customHeight="1" x14ac:dyDescent="0.2">
      <c r="B307" s="49"/>
      <c r="D307" s="54"/>
      <c r="E307" s="26"/>
      <c r="F307" s="28"/>
      <c r="G307" s="29"/>
      <c r="H307" s="28"/>
      <c r="I307" s="30"/>
      <c r="J307" s="29"/>
      <c r="K307" s="27" t="str">
        <f t="shared" si="102"/>
        <v/>
      </c>
      <c r="L307" s="27"/>
      <c r="M307" s="27" t="str">
        <f t="shared" si="103"/>
        <v/>
      </c>
      <c r="N307" s="27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7"/>
      <c r="AC307" s="25"/>
      <c r="AD307" s="25"/>
      <c r="AE307" s="25"/>
      <c r="AF307" s="27"/>
    </row>
    <row r="308" spans="2:32" ht="12.75" customHeight="1" x14ac:dyDescent="0.2">
      <c r="B308" s="49"/>
      <c r="D308" s="54"/>
      <c r="E308" s="26"/>
      <c r="F308" s="28"/>
      <c r="G308" s="29"/>
      <c r="H308" s="28"/>
      <c r="I308" s="30"/>
      <c r="J308" s="29"/>
      <c r="K308" s="27" t="str">
        <f t="shared" si="102"/>
        <v/>
      </c>
      <c r="L308" s="27"/>
      <c r="M308" s="27" t="str">
        <f t="shared" si="103"/>
        <v/>
      </c>
      <c r="N308" s="27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7"/>
      <c r="AC308" s="25"/>
      <c r="AD308" s="25"/>
      <c r="AE308" s="25"/>
      <c r="AF308" s="27"/>
    </row>
    <row r="309" spans="2:32" ht="12.75" customHeight="1" x14ac:dyDescent="0.2">
      <c r="B309" s="49"/>
      <c r="D309" s="54"/>
      <c r="E309" s="26"/>
      <c r="F309" s="28"/>
      <c r="G309" s="29"/>
      <c r="H309" s="28"/>
      <c r="I309" s="30"/>
      <c r="J309" s="29"/>
      <c r="K309" s="27" t="str">
        <f t="shared" si="102"/>
        <v/>
      </c>
      <c r="L309" s="27"/>
      <c r="M309" s="27" t="str">
        <f t="shared" si="103"/>
        <v/>
      </c>
      <c r="N309" s="27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7"/>
      <c r="AC309" s="25"/>
      <c r="AD309" s="25"/>
      <c r="AE309" s="25"/>
      <c r="AF309" s="27"/>
    </row>
    <row r="310" spans="2:32" ht="12.75" customHeight="1" x14ac:dyDescent="0.2">
      <c r="B310" s="49"/>
      <c r="D310" s="54"/>
      <c r="E310" s="26"/>
      <c r="F310" s="28"/>
      <c r="G310" s="29"/>
      <c r="H310" s="28"/>
      <c r="I310" s="30"/>
      <c r="J310" s="29"/>
      <c r="K310" s="27" t="str">
        <f t="shared" si="102"/>
        <v/>
      </c>
      <c r="L310" s="27"/>
      <c r="M310" s="27" t="str">
        <f t="shared" si="103"/>
        <v/>
      </c>
      <c r="N310" s="27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7"/>
    </row>
    <row r="311" spans="2:32" ht="12.75" customHeight="1" x14ac:dyDescent="0.2">
      <c r="B311" s="49"/>
      <c r="D311" s="54"/>
      <c r="E311" s="26"/>
      <c r="F311" s="28"/>
      <c r="G311" s="29"/>
      <c r="H311" s="28"/>
      <c r="I311" s="30"/>
      <c r="J311" s="29"/>
      <c r="K311" s="27" t="str">
        <f t="shared" si="102"/>
        <v/>
      </c>
      <c r="L311" s="27"/>
      <c r="M311" s="27" t="str">
        <f t="shared" si="103"/>
        <v/>
      </c>
      <c r="N311" s="27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7"/>
    </row>
    <row r="312" spans="2:32" ht="12.75" customHeight="1" x14ac:dyDescent="0.2">
      <c r="B312" s="49"/>
      <c r="D312" s="54"/>
      <c r="E312" s="26"/>
      <c r="F312" s="28"/>
      <c r="G312" s="29"/>
      <c r="H312" s="28"/>
      <c r="I312" s="30"/>
      <c r="J312" s="32"/>
      <c r="K312" s="27" t="str">
        <f t="shared" si="102"/>
        <v/>
      </c>
      <c r="L312" s="27"/>
      <c r="M312" s="27" t="str">
        <f t="shared" si="103"/>
        <v/>
      </c>
      <c r="N312" s="27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7"/>
    </row>
    <row r="313" spans="2:32" ht="12.75" customHeight="1" x14ac:dyDescent="0.2">
      <c r="B313" s="49"/>
      <c r="D313" s="54"/>
      <c r="E313" s="26"/>
      <c r="F313" s="28"/>
      <c r="G313" s="29"/>
      <c r="H313" s="28"/>
      <c r="I313" s="30"/>
      <c r="J313" s="32"/>
      <c r="K313" s="27" t="str">
        <f t="shared" si="102"/>
        <v/>
      </c>
      <c r="L313" s="27"/>
      <c r="M313" s="27" t="str">
        <f t="shared" si="103"/>
        <v/>
      </c>
      <c r="N313" s="27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7"/>
    </row>
    <row r="314" spans="2:32" ht="12.75" customHeight="1" x14ac:dyDescent="0.2">
      <c r="B314" s="49"/>
      <c r="D314" s="54"/>
      <c r="E314" s="26"/>
      <c r="F314" s="28"/>
      <c r="G314" s="29"/>
      <c r="H314" s="28"/>
      <c r="I314" s="30"/>
      <c r="J314" s="32"/>
      <c r="K314" s="27" t="str">
        <f t="shared" si="102"/>
        <v/>
      </c>
      <c r="L314" s="27"/>
      <c r="M314" s="27" t="str">
        <f t="shared" si="103"/>
        <v/>
      </c>
      <c r="N314" s="27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7"/>
    </row>
    <row r="315" spans="2:32" ht="12.75" customHeight="1" x14ac:dyDescent="0.2">
      <c r="B315" s="49"/>
      <c r="D315" s="54"/>
      <c r="E315" s="26"/>
      <c r="F315" s="28"/>
      <c r="G315" s="29"/>
      <c r="H315" s="28"/>
      <c r="I315" s="30"/>
      <c r="J315" s="29"/>
      <c r="K315" s="27" t="str">
        <f t="shared" si="102"/>
        <v/>
      </c>
      <c r="L315" s="27"/>
      <c r="M315" s="27" t="str">
        <f t="shared" si="103"/>
        <v/>
      </c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31"/>
      <c r="AD315" s="25"/>
      <c r="AE315" s="25"/>
      <c r="AF315" s="27"/>
    </row>
    <row r="316" spans="2:32" ht="12.75" customHeight="1" x14ac:dyDescent="0.2">
      <c r="B316" s="49"/>
      <c r="D316" s="54"/>
      <c r="E316" s="26"/>
      <c r="F316" s="28"/>
      <c r="G316" s="29"/>
      <c r="H316" s="28"/>
      <c r="I316" s="30"/>
      <c r="J316" s="29"/>
      <c r="K316" s="27" t="str">
        <f t="shared" si="102"/>
        <v/>
      </c>
      <c r="L316" s="27"/>
      <c r="M316" s="27" t="str">
        <f t="shared" si="103"/>
        <v/>
      </c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31"/>
      <c r="AD316" s="25"/>
      <c r="AE316" s="25"/>
      <c r="AF316" s="27"/>
    </row>
    <row r="317" spans="2:32" ht="12.75" customHeight="1" x14ac:dyDescent="0.2">
      <c r="B317" s="49"/>
      <c r="D317" s="54"/>
      <c r="E317" s="26"/>
      <c r="F317" s="28"/>
      <c r="G317" s="29"/>
      <c r="H317" s="28"/>
      <c r="I317" s="30"/>
      <c r="J317" s="29"/>
      <c r="K317" s="27" t="str">
        <f t="shared" si="102"/>
        <v/>
      </c>
      <c r="L317" s="27"/>
      <c r="M317" s="27" t="str">
        <f t="shared" si="103"/>
        <v/>
      </c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31"/>
      <c r="AD317" s="25"/>
      <c r="AE317" s="25"/>
      <c r="AF317" s="27"/>
    </row>
    <row r="318" spans="2:32" ht="12.75" customHeight="1" x14ac:dyDescent="0.2">
      <c r="B318" s="49"/>
      <c r="D318" s="54"/>
      <c r="E318" s="26"/>
      <c r="F318" s="28"/>
      <c r="G318" s="29"/>
      <c r="H318" s="28"/>
      <c r="I318" s="30"/>
      <c r="J318" s="29"/>
      <c r="K318" s="27" t="str">
        <f t="shared" si="102"/>
        <v/>
      </c>
      <c r="L318" s="27"/>
      <c r="M318" s="27" t="str">
        <f t="shared" si="103"/>
        <v/>
      </c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31"/>
      <c r="AD318" s="25"/>
      <c r="AE318" s="25"/>
      <c r="AF318" s="27"/>
    </row>
    <row r="319" spans="2:32" ht="12.75" customHeight="1" x14ac:dyDescent="0.2">
      <c r="B319" s="49"/>
      <c r="D319" s="54"/>
      <c r="E319" s="26"/>
      <c r="F319" s="28"/>
      <c r="G319" s="29"/>
      <c r="H319" s="28"/>
      <c r="I319" s="30"/>
      <c r="J319" s="29"/>
      <c r="K319" s="27" t="str">
        <f t="shared" si="102"/>
        <v/>
      </c>
      <c r="L319" s="27"/>
      <c r="M319" s="27" t="str">
        <f t="shared" si="103"/>
        <v/>
      </c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31"/>
      <c r="AD319" s="25"/>
      <c r="AE319" s="25"/>
      <c r="AF319" s="27"/>
    </row>
    <row r="320" spans="2:32" ht="12.75" customHeight="1" x14ac:dyDescent="0.2">
      <c r="B320" s="49"/>
      <c r="D320" s="54"/>
      <c r="E320" s="26"/>
      <c r="F320" s="28"/>
      <c r="G320" s="29"/>
      <c r="H320" s="28"/>
      <c r="I320" s="30"/>
      <c r="J320" s="29"/>
      <c r="K320" s="27" t="str">
        <f t="shared" si="102"/>
        <v/>
      </c>
      <c r="L320" s="27"/>
      <c r="M320" s="27" t="str">
        <f t="shared" si="103"/>
        <v/>
      </c>
      <c r="N320" s="27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31"/>
      <c r="AD320" s="31"/>
      <c r="AE320" s="27"/>
      <c r="AF320" s="27"/>
    </row>
    <row r="321" spans="2:32" ht="12.75" customHeight="1" x14ac:dyDescent="0.2">
      <c r="B321" s="49"/>
      <c r="D321" s="54"/>
      <c r="E321" s="26"/>
      <c r="F321" s="28"/>
      <c r="G321" s="29"/>
      <c r="H321" s="28"/>
      <c r="I321" s="30"/>
      <c r="J321" s="29"/>
      <c r="K321" s="27" t="str">
        <f t="shared" si="102"/>
        <v/>
      </c>
      <c r="L321" s="27"/>
      <c r="M321" s="27" t="str">
        <f t="shared" si="103"/>
        <v/>
      </c>
      <c r="N321" s="27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31"/>
      <c r="AD321" s="31"/>
      <c r="AE321" s="27"/>
      <c r="AF321" s="27"/>
    </row>
    <row r="322" spans="2:32" ht="12.75" customHeight="1" x14ac:dyDescent="0.2">
      <c r="B322" s="49"/>
      <c r="D322" s="54"/>
      <c r="E322" s="26"/>
      <c r="F322" s="28"/>
      <c r="G322" s="29"/>
      <c r="H322" s="28"/>
      <c r="I322" s="30"/>
      <c r="J322" s="29"/>
      <c r="K322" s="27" t="str">
        <f t="shared" si="102"/>
        <v/>
      </c>
      <c r="L322" s="27"/>
      <c r="M322" s="27" t="str">
        <f t="shared" si="103"/>
        <v/>
      </c>
      <c r="N322" s="27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31"/>
      <c r="AD322" s="31"/>
      <c r="AE322" s="27"/>
      <c r="AF322" s="27"/>
    </row>
    <row r="323" spans="2:32" ht="12.75" customHeight="1" x14ac:dyDescent="0.2">
      <c r="B323" s="49"/>
      <c r="D323" s="54"/>
      <c r="E323" s="26"/>
      <c r="F323" s="28"/>
      <c r="G323" s="29"/>
      <c r="H323" s="28"/>
      <c r="I323" s="30"/>
      <c r="J323" s="29"/>
      <c r="K323" s="27" t="str">
        <f t="shared" si="102"/>
        <v/>
      </c>
      <c r="L323" s="27"/>
      <c r="M323" s="27" t="str">
        <f t="shared" si="103"/>
        <v/>
      </c>
      <c r="N323" s="27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31"/>
      <c r="AD323" s="31"/>
      <c r="AE323" s="27"/>
      <c r="AF323" s="27"/>
    </row>
    <row r="324" spans="2:32" ht="12.75" customHeight="1" x14ac:dyDescent="0.2">
      <c r="B324" s="49"/>
      <c r="D324" s="59"/>
      <c r="E324" s="36"/>
      <c r="F324" s="33"/>
      <c r="G324" s="32"/>
      <c r="H324" s="33"/>
      <c r="I324" s="34"/>
      <c r="J324" s="32"/>
      <c r="K324" s="35" t="str">
        <f t="shared" si="102"/>
        <v/>
      </c>
      <c r="L324" s="35"/>
      <c r="M324" s="35" t="str">
        <f t="shared" si="103"/>
        <v/>
      </c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6"/>
      <c r="AD324" s="36"/>
      <c r="AE324" s="35"/>
      <c r="AF324" s="35"/>
    </row>
    <row r="325" spans="2:32" ht="12.75" customHeight="1" x14ac:dyDescent="0.2">
      <c r="B325" s="49"/>
      <c r="D325" s="59"/>
      <c r="E325" s="36"/>
      <c r="F325" s="33"/>
      <c r="G325" s="32"/>
      <c r="H325" s="33"/>
      <c r="I325" s="34"/>
      <c r="J325" s="32"/>
      <c r="K325" s="35" t="str">
        <f t="shared" si="102"/>
        <v/>
      </c>
      <c r="L325" s="35"/>
      <c r="M325" s="35" t="str">
        <f t="shared" si="103"/>
        <v/>
      </c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6"/>
      <c r="AD325" s="36"/>
      <c r="AE325" s="35"/>
      <c r="AF325" s="35"/>
    </row>
    <row r="326" spans="2:32" ht="12.75" customHeight="1" x14ac:dyDescent="0.2">
      <c r="B326" s="49"/>
      <c r="D326" s="59"/>
      <c r="E326" s="36"/>
      <c r="F326" s="33"/>
      <c r="G326" s="32"/>
      <c r="H326" s="33"/>
      <c r="I326" s="34"/>
      <c r="J326" s="32"/>
      <c r="K326" s="35" t="str">
        <f t="shared" si="102"/>
        <v/>
      </c>
      <c r="L326" s="35"/>
      <c r="M326" s="35" t="str">
        <f t="shared" si="103"/>
        <v/>
      </c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6"/>
      <c r="AD326" s="36"/>
      <c r="AE326" s="35"/>
      <c r="AF326" s="35"/>
    </row>
    <row r="327" spans="2:32" ht="12.75" customHeight="1" thickBot="1" x14ac:dyDescent="0.25">
      <c r="B327" s="50"/>
      <c r="D327" s="59"/>
      <c r="E327" s="36"/>
      <c r="F327" s="37"/>
      <c r="G327" s="32"/>
      <c r="H327" s="38"/>
      <c r="I327" s="34"/>
      <c r="J327" s="32"/>
      <c r="K327" s="32" t="str">
        <f t="shared" si="102"/>
        <v/>
      </c>
      <c r="L327" s="35"/>
      <c r="M327" s="35" t="str">
        <f t="shared" si="103"/>
        <v/>
      </c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6"/>
      <c r="AD327" s="36"/>
      <c r="AE327" s="35"/>
      <c r="AF327" s="35"/>
    </row>
    <row r="328" spans="2:32" ht="12.75" customHeight="1" thickBot="1" x14ac:dyDescent="0.25">
      <c r="D328" s="55" t="str">
        <f t="shared" ref="D328" si="104">IF(D251="","",IF(D268="","",IF(SUM(D269:D327)&lt;&gt;0,SUM(D269:D327),"")))</f>
        <v/>
      </c>
      <c r="E328" s="39" t="str">
        <f t="shared" ref="E328" si="105">IF(E251="","",IF(E268="","",IF(SUM(E269:E327)&lt;&gt;0,SUM(E269:E327),"")))</f>
        <v/>
      </c>
      <c r="F328" s="108" t="s">
        <v>4</v>
      </c>
      <c r="G328" s="109"/>
      <c r="H328" s="109"/>
      <c r="I328" s="109"/>
      <c r="J328" s="109"/>
      <c r="K328" s="109"/>
      <c r="L328" s="109"/>
      <c r="M328" s="109"/>
      <c r="N328" s="110"/>
      <c r="O328" s="39" t="str">
        <f>IF(O251="","",IF(O268="","",IF(SUM(O269:O327)&lt;&gt;0,SUM(O269:O327),"")))</f>
        <v/>
      </c>
      <c r="P328" s="39" t="str">
        <f t="shared" ref="P328" si="106">IF(P251="","",IF(P268="","",IF(SUM(P269:P327)&lt;&gt;0,SUM(P269:P327),"")))</f>
        <v/>
      </c>
      <c r="Q328" s="39" t="str">
        <f t="shared" ref="Q328" si="107">IF(Q251="","",IF(Q268="","",IF(SUM(Q269:Q327)&lt;&gt;0,SUM(Q269:Q327),"")))</f>
        <v/>
      </c>
      <c r="R328" s="39" t="str">
        <f t="shared" ref="R328" si="108">IF(R251="","",IF(R268="","",IF(SUM(R269:R327)&lt;&gt;0,SUM(R269:R327),"")))</f>
        <v/>
      </c>
      <c r="S328" s="39" t="str">
        <f t="shared" ref="S328" si="109">IF(S251="","",IF(S268="","",IF(SUM(S269:S327)&lt;&gt;0,SUM(S269:S327),"")))</f>
        <v/>
      </c>
      <c r="T328" s="39" t="str">
        <f t="shared" ref="T328" si="110">IF(T251="","",IF(T268="","",IF(SUM(T269:T327)&lt;&gt;0,SUM(T269:T327),"")))</f>
        <v/>
      </c>
      <c r="U328" s="39" t="str">
        <f t="shared" ref="U328" si="111">IF(U251="","",IF(U268="","",IF(SUM(U269:U327)&lt;&gt;0,SUM(U269:U327),"")))</f>
        <v/>
      </c>
      <c r="V328" s="39"/>
      <c r="W328" s="39"/>
      <c r="X328" s="39" t="str">
        <f t="shared" ref="X328" si="112">IF(X251="","",IF(X268="","",IF(SUM(X269:X327)&lt;&gt;0,SUM(X269:X327),"")))</f>
        <v/>
      </c>
      <c r="Y328" s="39"/>
      <c r="Z328" s="39" t="str">
        <f t="shared" ref="Z328" si="113">IF(Z251="","",IF(Z268="","",IF(SUM(Z269:Z327)&lt;&gt;0,SUM(Z269:Z327),"")))</f>
        <v/>
      </c>
      <c r="AA328" s="39" t="str">
        <f t="shared" ref="AA328" si="114">IF(AA251="","",IF(AA268="","",IF(SUM(AA269:AA327)&lt;&gt;0,SUM(AA269:AA327),"")))</f>
        <v/>
      </c>
      <c r="AB328" s="39" t="str">
        <f t="shared" ref="AB328" si="115">IF(AB251="","",IF(AB268="","",IF(SUM(AB269:AB327)&lt;&gt;0,SUM(AB269:AB327),"")))</f>
        <v/>
      </c>
      <c r="AC328" s="39" t="str">
        <f t="shared" ref="AC328" si="116">IF(AC251="","",IF(AC268="","",IF(SUM(AC269:AC327)&lt;&gt;0,SUM(AC269:AC327),"")))</f>
        <v/>
      </c>
      <c r="AD328" s="39" t="str">
        <f t="shared" ref="AD328" si="117">IF(AD251="","",IF(AD268="","",IF(SUM(AD269:AD327)&lt;&gt;0,SUM(AD269:AD327),"")))</f>
        <v/>
      </c>
      <c r="AE328" s="39" t="str">
        <f t="shared" ref="AE328" si="118">IF(AE251="","",IF(AE268="","",IF(SUM(AE269:AE327)&lt;&gt;0,SUM(AE269:AE327),"")))</f>
        <v/>
      </c>
      <c r="AF328" s="39" t="str">
        <f t="shared" ref="AF328" si="119">IF(AF251="","",IF(AF268="","",IF(SUM(AF269:AF327)&lt;&gt;0,SUM(AF269:AF327),"")))</f>
        <v/>
      </c>
    </row>
    <row r="329" spans="2:32" ht="12.75" customHeight="1" x14ac:dyDescent="0.2">
      <c r="B329" s="6" t="s">
        <v>21</v>
      </c>
      <c r="D329" s="56" t="str">
        <f t="shared" ref="D329" si="120">IF(D251="","",IF(D268="",IF(SUM(COUNTIF(D269:D327,"LS")+COUNTIF(D269:D327,"LUMP"))&gt;0,"LS",""),IF(D328&lt;&gt;"",ROUNDUP(D328,0),"")))</f>
        <v/>
      </c>
      <c r="E329" s="40" t="str">
        <f t="shared" ref="E329" si="121">IF(E251="","",IF(E268="",IF(SUM(COUNTIF(E269:E327,"LS")+COUNTIF(E269:E327,"LUMP"))&gt;0,"LS",""),IF(E328&lt;&gt;"",ROUNDUP(E328,0),"")))</f>
        <v/>
      </c>
      <c r="F329" s="114" t="s">
        <v>5</v>
      </c>
      <c r="G329" s="115"/>
      <c r="H329" s="115"/>
      <c r="I329" s="115"/>
      <c r="J329" s="115"/>
      <c r="K329" s="115"/>
      <c r="L329" s="115"/>
      <c r="M329" s="115"/>
      <c r="N329" s="116"/>
      <c r="O329" s="40" t="str">
        <f>IF(O251="","",IF(O268="",IF(SUM(COUNTIF(O269:O327,"LS")+COUNTIF(O269:O327,"LUMP"))&gt;0,"LS",""),IF(O328&lt;&gt;"",ROUNDUP(O328,0),"")))</f>
        <v/>
      </c>
      <c r="P329" s="40" t="str">
        <f t="shared" ref="P329" si="122">IF(P251="","",IF(P268="",IF(SUM(COUNTIF(P269:P327,"LS")+COUNTIF(P269:P327,"LUMP"))&gt;0,"LS",""),IF(P328&lt;&gt;"",ROUNDUP(P328,0),"")))</f>
        <v/>
      </c>
      <c r="Q329" s="40" t="str">
        <f t="shared" ref="Q329" si="123">IF(Q251="","",IF(Q268="",IF(SUM(COUNTIF(Q269:Q327,"LS")+COUNTIF(Q269:Q327,"LUMP"))&gt;0,"LS",""),IF(Q328&lt;&gt;"",ROUNDUP(Q328,0),"")))</f>
        <v/>
      </c>
      <c r="R329" s="40" t="str">
        <f t="shared" ref="R329" si="124">IF(R251="","",IF(R268="",IF(SUM(COUNTIF(R269:R327,"LS")+COUNTIF(R269:R327,"LUMP"))&gt;0,"LS",""),IF(R328&lt;&gt;"",ROUNDUP(R328,0),"")))</f>
        <v/>
      </c>
      <c r="S329" s="40" t="str">
        <f t="shared" ref="S329" si="125">IF(S251="","",IF(S268="",IF(SUM(COUNTIF(S269:S327,"LS")+COUNTIF(S269:S327,"LUMP"))&gt;0,"LS",""),IF(S328&lt;&gt;"",ROUNDUP(S328,0),"")))</f>
        <v/>
      </c>
      <c r="T329" s="40" t="str">
        <f t="shared" ref="T329" si="126">IF(T251="","",IF(T268="",IF(SUM(COUNTIF(T269:T327,"LS")+COUNTIF(T269:T327,"LUMP"))&gt;0,"LS",""),IF(T328&lt;&gt;"",ROUNDUP(T328,0),"")))</f>
        <v/>
      </c>
      <c r="U329" s="40" t="str">
        <f t="shared" ref="U329" si="127">IF(U251="","",IF(U268="",IF(SUM(COUNTIF(U269:U327,"LS")+COUNTIF(U269:U327,"LUMP"))&gt;0,"LS",""),IF(U328&lt;&gt;"",ROUNDUP(U328,0),"")))</f>
        <v/>
      </c>
      <c r="V329" s="40"/>
      <c r="W329" s="40"/>
      <c r="X329" s="40" t="str">
        <f t="shared" ref="X329" si="128">IF(X251="","",IF(X268="",IF(SUM(COUNTIF(X269:X327,"LS")+COUNTIF(X269:X327,"LUMP"))&gt;0,"LS",""),IF(X328&lt;&gt;"",ROUNDUP(X328,0),"")))</f>
        <v/>
      </c>
      <c r="Y329" s="40"/>
      <c r="Z329" s="40" t="str">
        <f t="shared" ref="Z329" si="129">IF(Z251="","",IF(Z268="",IF(SUM(COUNTIF(Z269:Z327,"LS")+COUNTIF(Z269:Z327,"LUMP"))&gt;0,"LS",""),IF(Z328&lt;&gt;"",ROUNDUP(Z328,0),"")))</f>
        <v/>
      </c>
      <c r="AA329" s="40" t="str">
        <f t="shared" ref="AA329" si="130">IF(AA251="","",IF(AA268="",IF(SUM(COUNTIF(AA269:AA327,"LS")+COUNTIF(AA269:AA327,"LUMP"))&gt;0,"LS",""),IF(AA328&lt;&gt;"",ROUNDUP(AA328,0),"")))</f>
        <v/>
      </c>
      <c r="AB329" s="40" t="str">
        <f t="shared" ref="AB329" si="131">IF(AB251="","",IF(AB268="",IF(SUM(COUNTIF(AB269:AB327,"LS")+COUNTIF(AB269:AB327,"LUMP"))&gt;0,"LS",""),IF(AB328&lt;&gt;"",ROUNDUP(AB328,0),"")))</f>
        <v/>
      </c>
      <c r="AC329" s="40" t="str">
        <f t="shared" ref="AC329" si="132">IF(AC251="","",IF(AC268="",IF(SUM(COUNTIF(AC269:AC327,"LS")+COUNTIF(AC269:AC327,"LUMP"))&gt;0,"LS",""),IF(AC328&lt;&gt;"",ROUNDUP(AC328,0),"")))</f>
        <v/>
      </c>
      <c r="AD329" s="40" t="str">
        <f t="shared" ref="AD329" si="133">IF(AD251="","",IF(AD268="",IF(SUM(COUNTIF(AD269:AD327,"LS")+COUNTIF(AD269:AD327,"LUMP"))&gt;0,"LS",""),IF(AD328&lt;&gt;"",ROUNDUP(AD328,0),"")))</f>
        <v/>
      </c>
      <c r="AE329" s="40" t="str">
        <f t="shared" ref="AE329" si="134">IF(AE251="","",IF(AE268="",IF(SUM(COUNTIF(AE269:AE327,"LS")+COUNTIF(AE269:AE327,"LUMP"))&gt;0,"LS",""),IF(AE328&lt;&gt;"",ROUNDUP(AE328,0),"")))</f>
        <v/>
      </c>
      <c r="AF329" s="40" t="str">
        <f t="shared" ref="AF329" si="135">IF(AF251="","",IF(AF268="",IF(SUM(COUNTIF(AF269:AF327,"LS")+COUNTIF(AF269:AF327,"LUMP"))&gt;0,"LS",""),IF(AF328&lt;&gt;"",ROUNDUP(AF328,0),"")))</f>
        <v/>
      </c>
    </row>
  </sheetData>
  <mergeCells count="119">
    <mergeCell ref="B93:B106"/>
    <mergeCell ref="B174:B187"/>
    <mergeCell ref="B255:B268"/>
    <mergeCell ref="B14:B27"/>
    <mergeCell ref="F166:N166"/>
    <mergeCell ref="F85:N85"/>
    <mergeCell ref="F268:H268"/>
    <mergeCell ref="R256:R267"/>
    <mergeCell ref="X94:X105"/>
    <mergeCell ref="D93:D106"/>
    <mergeCell ref="E93:E106"/>
    <mergeCell ref="E175:E186"/>
    <mergeCell ref="E256:E267"/>
    <mergeCell ref="E14:E27"/>
    <mergeCell ref="D175:D186"/>
    <mergeCell ref="D256:D267"/>
    <mergeCell ref="D14:D27"/>
    <mergeCell ref="F27:H27"/>
    <mergeCell ref="F167:N167"/>
    <mergeCell ref="F106:H106"/>
    <mergeCell ref="F86:N86"/>
    <mergeCell ref="Q15:Q26"/>
    <mergeCell ref="P15:P26"/>
    <mergeCell ref="O15:O26"/>
    <mergeCell ref="D9:AF9"/>
    <mergeCell ref="F88:AF88"/>
    <mergeCell ref="F93:H105"/>
    <mergeCell ref="I93:I105"/>
    <mergeCell ref="L14:L26"/>
    <mergeCell ref="J14:J26"/>
    <mergeCell ref="N14:N26"/>
    <mergeCell ref="F14:H26"/>
    <mergeCell ref="I14:I26"/>
    <mergeCell ref="M14:M26"/>
    <mergeCell ref="R15:R26"/>
    <mergeCell ref="S15:S26"/>
    <mergeCell ref="T15:T26"/>
    <mergeCell ref="W15:W26"/>
    <mergeCell ref="J93:J105"/>
    <mergeCell ref="K93:K105"/>
    <mergeCell ref="L93:L105"/>
    <mergeCell ref="AF15:AF26"/>
    <mergeCell ref="AA15:AA26"/>
    <mergeCell ref="U15:U26"/>
    <mergeCell ref="X15:X26"/>
    <mergeCell ref="V15:V26"/>
    <mergeCell ref="M93:M105"/>
    <mergeCell ref="N93:N105"/>
    <mergeCell ref="AD256:AD267"/>
    <mergeCell ref="AE256:AE267"/>
    <mergeCell ref="Y15:Y26"/>
    <mergeCell ref="O256:O267"/>
    <mergeCell ref="P256:P267"/>
    <mergeCell ref="Q256:Q267"/>
    <mergeCell ref="AC256:AC267"/>
    <mergeCell ref="O175:O186"/>
    <mergeCell ref="P175:P186"/>
    <mergeCell ref="Q175:Q186"/>
    <mergeCell ref="Z175:Z186"/>
    <mergeCell ref="R94:R105"/>
    <mergeCell ref="S94:S105"/>
    <mergeCell ref="T94:T105"/>
    <mergeCell ref="U94:U105"/>
    <mergeCell ref="S256:S267"/>
    <mergeCell ref="T256:T267"/>
    <mergeCell ref="U256:U267"/>
    <mergeCell ref="R175:R186"/>
    <mergeCell ref="S175:S186"/>
    <mergeCell ref="T175:T186"/>
    <mergeCell ref="U175:U186"/>
    <mergeCell ref="X175:X186"/>
    <mergeCell ref="Z15:Z26"/>
    <mergeCell ref="F328:N328"/>
    <mergeCell ref="F329:N329"/>
    <mergeCell ref="F255:H267"/>
    <mergeCell ref="I255:I267"/>
    <mergeCell ref="J255:J267"/>
    <mergeCell ref="K255:K267"/>
    <mergeCell ref="L255:L267"/>
    <mergeCell ref="M255:M267"/>
    <mergeCell ref="N255:N267"/>
    <mergeCell ref="AF256:AF267"/>
    <mergeCell ref="AC94:AC105"/>
    <mergeCell ref="AD94:AD105"/>
    <mergeCell ref="AE94:AE105"/>
    <mergeCell ref="AF94:AF105"/>
    <mergeCell ref="AA175:AA186"/>
    <mergeCell ref="AB175:AB186"/>
    <mergeCell ref="AC175:AC186"/>
    <mergeCell ref="AD175:AD186"/>
    <mergeCell ref="AE175:AE186"/>
    <mergeCell ref="AF175:AF186"/>
    <mergeCell ref="AA94:AA105"/>
    <mergeCell ref="AB94:AB105"/>
    <mergeCell ref="F169:AF169"/>
    <mergeCell ref="F174:H186"/>
    <mergeCell ref="I174:I186"/>
    <mergeCell ref="J174:J186"/>
    <mergeCell ref="K174:K186"/>
    <mergeCell ref="X256:X267"/>
    <mergeCell ref="Z256:Z267"/>
    <mergeCell ref="AA256:AA267"/>
    <mergeCell ref="AB256:AB267"/>
    <mergeCell ref="Z94:Z105"/>
    <mergeCell ref="M174:M186"/>
    <mergeCell ref="O94:O105"/>
    <mergeCell ref="P94:P105"/>
    <mergeCell ref="Q94:Q105"/>
    <mergeCell ref="F250:AF250"/>
    <mergeCell ref="F187:H187"/>
    <mergeCell ref="F247:N247"/>
    <mergeCell ref="AB15:AB26"/>
    <mergeCell ref="AC15:AC26"/>
    <mergeCell ref="AD15:AD26"/>
    <mergeCell ref="AE15:AE26"/>
    <mergeCell ref="K14:K26"/>
    <mergeCell ref="F248:N248"/>
    <mergeCell ref="L174:L186"/>
    <mergeCell ref="N174:N18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M82:M84 K82:K84 K28:K29 N28 Q29:U29 Z29 Z28:AB28 AC29:AC30 N29:O29 N31 Z31:AC31 V28:X29 P31:X31 K31" unlockedFormula="1"/>
    <ignoredError sqref="AA29:AB29 Z30:AB30 Q30:T30 N30:O30 V30:X30" formula="1" unlockedFormula="1"/>
    <ignoredError sqref="P30 U30 W85 Y8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2015-05-18T15:19:41Z</cp:lastPrinted>
  <dcterms:created xsi:type="dcterms:W3CDTF">2004-11-29T18:07:26Z</dcterms:created>
  <dcterms:modified xsi:type="dcterms:W3CDTF">2023-08-30T11:34:46Z</dcterms:modified>
</cp:coreProperties>
</file>